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60" windowHeight="8190" tabRatio="727"/>
  </bookViews>
  <sheets>
    <sheet name="RFQ SRP Controller sr_eng" sheetId="1" r:id="rId1"/>
    <sheet name="Podrška-support sr" sheetId="10" r:id="rId2"/>
    <sheet name="Podrška-support en" sheetId="11" r:id="rId3"/>
    <sheet name="AMR-АМР sr" sheetId="7" r:id="rId4"/>
    <sheet name="AMR-АМР eng" sheetId="8" r:id="rId5"/>
    <sheet name="Router specification" sheetId="9" r:id="rId6"/>
    <sheet name="Specifikacija mape podataka sr" sheetId="6" r:id="rId7"/>
    <sheet name="Data maping sepcification en" sheetId="5" r:id="rId8"/>
    <sheet name="SCADA Topics-Tags sistem sr en" sheetId="4" r:id="rId9"/>
  </sheets>
  <definedNames>
    <definedName name="_xlnm._FilterDatabase" localSheetId="0" hidden="1">'RFQ SRP Controller sr_eng'!$B$11:$K$28</definedName>
    <definedName name="_xlnm.Print_Area" localSheetId="0">'RFQ SRP Controller sr_eng'!$B$2:$K$127</definedName>
  </definedNames>
  <calcPr calcId="162913"/>
</workbook>
</file>

<file path=xl/calcChain.xml><?xml version="1.0" encoding="utf-8"?>
<calcChain xmlns="http://schemas.openxmlformats.org/spreadsheetml/2006/main">
  <c r="H1" i="1" l="1"/>
</calcChain>
</file>

<file path=xl/sharedStrings.xml><?xml version="1.0" encoding="utf-8"?>
<sst xmlns="http://schemas.openxmlformats.org/spreadsheetml/2006/main" count="315" uniqueCount="288">
  <si>
    <t xml:space="preserve">English Description </t>
  </si>
  <si>
    <t>API</t>
  </si>
  <si>
    <t>3.1.</t>
  </si>
  <si>
    <t>3.2.</t>
  </si>
  <si>
    <t>3.2.1.</t>
  </si>
  <si>
    <t>3.2.2.</t>
  </si>
  <si>
    <t>3.2.3.</t>
  </si>
  <si>
    <t>3.2.4.</t>
  </si>
  <si>
    <t>3.3.</t>
  </si>
  <si>
    <t>3.3.1.</t>
  </si>
  <si>
    <t>3.3.2.</t>
  </si>
  <si>
    <t>EN</t>
  </si>
  <si>
    <t>ANSI</t>
  </si>
  <si>
    <t>GOST</t>
  </si>
  <si>
    <t>DIN</t>
  </si>
  <si>
    <t>HSE aspekt: / HSE aspekt: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</si>
  <si>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</si>
  <si>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</si>
  <si>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</si>
  <si>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</si>
  <si>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</si>
  <si>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</si>
  <si>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</si>
  <si>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</si>
  <si>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</si>
  <si>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</si>
  <si>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</si>
  <si>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</si>
  <si>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</si>
  <si>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</si>
  <si>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</si>
  <si>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</si>
  <si>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</si>
  <si>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</si>
  <si>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</si>
  <si>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</si>
  <si>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</si>
  <si>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</si>
  <si>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</si>
  <si>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</si>
  <si>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</si>
  <si>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</si>
  <si>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</si>
  <si>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</si>
  <si>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</si>
  <si>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</si>
  <si>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</si>
  <si>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</si>
  <si>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</si>
  <si>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</si>
  <si>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</si>
  <si>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</si>
  <si>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</si>
  <si>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</si>
  <si>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</si>
  <si>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</si>
  <si>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</si>
  <si>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</si>
  <si>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</si>
  <si>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</si>
  <si>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</si>
  <si>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</si>
  <si>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</si>
  <si>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</si>
  <si>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</si>
  <si>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</si>
  <si>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</si>
  <si>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</si>
  <si>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</si>
  <si>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</si>
  <si>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</si>
  <si>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</si>
  <si>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</si>
  <si>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</si>
  <si>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</si>
  <si>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</si>
  <si>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</si>
  <si>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</si>
  <si>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</si>
  <si>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</si>
  <si>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</si>
  <si>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</si>
  <si>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</si>
  <si>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</si>
  <si>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</si>
  <si>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 xml:space="preserve">Станица управљања са фреквентим регулатором за бушотине опремљене дубинским пумпама  мора да задовољи техничке карактеристике и захтеве електро опреме: </t>
  </si>
  <si>
    <t>Станица управљања са фреквентим регулатором за бушотине опремљене дубинским пумпама мора да има могућност очитавања и пренос следећих параметара:</t>
  </si>
  <si>
    <t>Станица управљања са фреквентим регулатором за бушотине опремљене дубинским пумпама мора да испуни следеће функције, захетве и заштите :</t>
  </si>
  <si>
    <t>Станица управљања са фреквентим регулатором за бушотине опремљене дубинским пумпама мора да испуни следеће додатне захтеве:</t>
  </si>
  <si>
    <t>ком/pcs</t>
  </si>
  <si>
    <t>X</t>
  </si>
  <si>
    <t>Упутство за употребу (на српском i engleskom) / Instruction manual (in serbian and english)</t>
  </si>
  <si>
    <t>Упутство за одржавање (на српском i engleskom) / Maintenance instructions (in serbian and english)</t>
  </si>
  <si>
    <t>Упутство за транспорт (на српском i engleskom) / Transport instructions (in serbian and english)</t>
  </si>
  <si>
    <t>Упутство за складиштење (на српском i engleskom) / Storage instructions (in serbian and english)</t>
  </si>
  <si>
    <t>Доступност куповине резервних делова за период од 5 година уколико се укаже потреба / Availability to buy spare parts for a period of 5 years from the date of purchase if the need arises</t>
  </si>
  <si>
    <t>Место испоруке је централни магацин НИС а.д. у Елемиру / The place of delivery is the central NIS j.s.c. warehouse in Elemir.</t>
  </si>
  <si>
    <t>Сагласан / Agreed:</t>
  </si>
  <si>
    <t>Руководилац сектора за производњу нафте и гаса / Director of Oil and Gas Production Sector</t>
  </si>
  <si>
    <t>Milos Aleksic</t>
  </si>
  <si>
    <t>Потпис/ Signature</t>
  </si>
  <si>
    <t>Oдобрио / Approved</t>
  </si>
  <si>
    <t>Директор Техничког департмана /  Director of Tehnical Department</t>
  </si>
  <si>
    <t>Srdjan Dragisic</t>
  </si>
  <si>
    <t>Потпис / Signature</t>
  </si>
  <si>
    <t xml:space="preserve">Сва опрема која се планира да буде постављена и ради у зонама опасности од експлозије (Ех зона) мора бити сертификована од стране произвођача и ресертификована у склaду са прописима Републике Србије. Обавезна сертификација је АТЕХ, најмање класа Ех de IIc per ATEX директиве (станица управљања ће се налазити ван Ех зоне (7.5m од главе бушотине). Сва електро опрема мора имати СЕ маркинг. У случају да добављач нема СЕ сертификат за опрему, потребно је да у склопу понуде за тендер достави изјаву којом се обавезују да ће сертификовати опрему  према важећим стандардима и законима Европске уније. Сва електро опрема мора да буде у складу са стандардима Републике Србије IEC (SRPS) - сертификована и атестирана у Републици Срији. / All instrument that are going to be placed in Ex zone must be certified by manufacturer and re-certified according to the Serbian law. Obligatory certificate is ATEX product directive at least class Ex de IIC per ATEX directive (Тhe control station will be out off Еx zone (7.5 m from wellhead).
All electrical equipment must have the CE marking. In case the contractor does not have CE certificate for the equipment, it is necessary to submit a statement in the bid for the tender, which obliges to certify the equipment according to applicable standards and laws of the European Union.
All electrical equipment must be in accordance with the standards of the Republic of Serbia IEC (SRPS) - certified and attested in the Republic of Serbia </t>
  </si>
  <si>
    <t>“Beam Pump Variable Speeds Drive and Control” (SRP Control Panel) must meet the technical characteristics and requirements of the electrical equipment:</t>
  </si>
  <si>
    <t>“Beam Pump Variable Speeds Drive and Control” additional requirements:</t>
  </si>
  <si>
    <t>Пример више снимљених динамограма у току једног снимања</t>
  </si>
  <si>
    <t>Добављач мора да достави референце где је применио станицу заједно са испуњеним КПИ који је остварио код других компанија кроз конкретне примере. Добављач мора да достави потписан документ о референци, коју је потписао корисник услуге. / The contractor must provide references where he has applied the intelligent station together with the fulfilled KPI that he has achieved with other companies through concrete examples. The contractor must submit a signed document of reference, signed by the service user.</t>
  </si>
  <si>
    <t>Захтеви за податке</t>
  </si>
  <si>
    <t>Захтеви за пренос података</t>
  </si>
  <si>
    <t>Name</t>
  </si>
  <si>
    <t>VFD</t>
  </si>
  <si>
    <t>Voltage DC, V</t>
  </si>
  <si>
    <t>Power , kW</t>
  </si>
  <si>
    <t>Voltage, V</t>
  </si>
  <si>
    <t>Frequency, Hz</t>
  </si>
  <si>
    <t>Motor Current, A</t>
  </si>
  <si>
    <t>Motor Speed, RPM</t>
  </si>
  <si>
    <t>Moment force, Nm</t>
  </si>
  <si>
    <t>Critical Load, %</t>
  </si>
  <si>
    <t>Temperature of Heater , єС</t>
  </si>
  <si>
    <t>Temperature of Control Board, єС</t>
  </si>
  <si>
    <t>Position of Switch</t>
  </si>
  <si>
    <t>Speed of SRP, str/min</t>
  </si>
  <si>
    <t>Number of Strokes per Day</t>
  </si>
  <si>
    <t>Daily Number of Waxing Warnings</t>
  </si>
  <si>
    <t>Daily Number of PUMP-OFF</t>
  </si>
  <si>
    <t>Stall Faults number</t>
  </si>
  <si>
    <t>Program setting pump , %</t>
  </si>
  <si>
    <t>VLT SALT Status</t>
  </si>
  <si>
    <t>Min Speed, str/min</t>
  </si>
  <si>
    <t>Max Speed, str/min</t>
  </si>
  <si>
    <t>Fillage Control</t>
  </si>
  <si>
    <t>Pump- Off Action</t>
  </si>
  <si>
    <t>Pump-Off Fillage Level, %</t>
  </si>
  <si>
    <t>Speed Change, %</t>
  </si>
  <si>
    <t>Pump-Off Min Speed Time , min</t>
  </si>
  <si>
    <t>Recovery Fillage Level, %</t>
  </si>
  <si>
    <t>Recovery Fault Level, %</t>
  </si>
  <si>
    <t>Increment Speed Time, min</t>
  </si>
  <si>
    <t>Increment Speed Change, %</t>
  </si>
  <si>
    <t>Limit Motor Torque , %</t>
  </si>
  <si>
    <t>Load Boost Speed, Hz</t>
  </si>
  <si>
    <t>Load Boost Width (Hz)</t>
  </si>
  <si>
    <t>Maximum Load Limit Boost</t>
  </si>
  <si>
    <t>Automatic Reset</t>
  </si>
  <si>
    <t>Restart Delay Time, min</t>
  </si>
  <si>
    <t>Pump Fillage Readout Correction Factor</t>
  </si>
  <si>
    <t>Gear Ratio</t>
  </si>
  <si>
    <t>DEVice (Dyn/Ech)</t>
  </si>
  <si>
    <t>Dynamograph battery charge, %</t>
  </si>
  <si>
    <t>Maximum load on the rod, kgF</t>
  </si>
  <si>
    <t>Minimum load on the rod, kgF</t>
  </si>
  <si>
    <t>Swing tempo, Stroke per minute</t>
  </si>
  <si>
    <t>Rod stroke, mm</t>
  </si>
  <si>
    <t>Pump Fill Ratio (Dyn), %</t>
  </si>
  <si>
    <t>effective stroke of the stock, mm</t>
  </si>
  <si>
    <t>Echo battery charge, %</t>
  </si>
  <si>
    <t>Well level, m</t>
  </si>
  <si>
    <t>Debit last day, m3</t>
  </si>
  <si>
    <t>Debit on an accrual basis, m3</t>
  </si>
  <si>
    <t>Debit current day, m3</t>
  </si>
  <si>
    <t>PAC 3200\PAC 3220</t>
  </si>
  <si>
    <t>Voltage Va-n,V</t>
  </si>
  <si>
    <t>Voltage Vb-n,V</t>
  </si>
  <si>
    <t>Voltage Vc-n,V</t>
  </si>
  <si>
    <t>Voltage Va-b,V</t>
  </si>
  <si>
    <t>Voltage Vb-c,V</t>
  </si>
  <si>
    <t>Voltage Vc-a,V</t>
  </si>
  <si>
    <t>Current a,A</t>
  </si>
  <si>
    <t>Current b,A</t>
  </si>
  <si>
    <t>Current c,A</t>
  </si>
  <si>
    <t>Apparent Power a,ba</t>
  </si>
  <si>
    <t>THD-R Voltage a,%</t>
  </si>
  <si>
    <t>THD-R Voltage b,%</t>
  </si>
  <si>
    <t>THD-R Voltage c,%</t>
  </si>
  <si>
    <t>THD-R Current a,%</t>
  </si>
  <si>
    <t>THD-R Current b,%</t>
  </si>
  <si>
    <t>THD-R Current c,%</t>
  </si>
  <si>
    <t>Average Voltage Vph-n,V</t>
  </si>
  <si>
    <t>Average Current,A</t>
  </si>
  <si>
    <t>Total Active Power,W</t>
  </si>
  <si>
    <t>Total Reactive Power,var</t>
  </si>
  <si>
    <t>Total Power Factor</t>
  </si>
  <si>
    <t>Amplitude Unbalance - Voltage,%</t>
  </si>
  <si>
    <t>Amplitude Unbalance - Current,%</t>
  </si>
  <si>
    <t>Maximum Voltage Va-n,V</t>
  </si>
  <si>
    <t>Maximum Voltage Vb-n,V</t>
  </si>
  <si>
    <t>Maximum Voltage Vc-n,V</t>
  </si>
  <si>
    <t>Max. Voltage Va-b,V</t>
  </si>
  <si>
    <t>Max. Voltage Vb-c,V</t>
  </si>
  <si>
    <t>Max. Voltage Vc-a,V</t>
  </si>
  <si>
    <t>Maximum Current a,A</t>
  </si>
  <si>
    <t>Maximum Current b,A</t>
  </si>
  <si>
    <t>Maximum Current c,A</t>
  </si>
  <si>
    <t>Max. Total Apparent Power,ba</t>
  </si>
  <si>
    <t>Max. Total Active Power,W</t>
  </si>
  <si>
    <t>Max. Total Reactive Power,var</t>
  </si>
  <si>
    <t>Maximum Total Power Factor</t>
  </si>
  <si>
    <t>Minimum Voltage Va-n,V</t>
  </si>
  <si>
    <t>Minimum Voltage Vb-n,V</t>
  </si>
  <si>
    <t>Minimum Voltage Vc-n,V</t>
  </si>
  <si>
    <t>Min. Voltage Va-b,V</t>
  </si>
  <si>
    <t>Min. Voltage Vb-c,V</t>
  </si>
  <si>
    <t>Min. Voltage Vc-a,V</t>
  </si>
  <si>
    <t>Minimum Current a,A</t>
  </si>
  <si>
    <t>Minimum Current b,A</t>
  </si>
  <si>
    <t>Minimum Current c,A</t>
  </si>
  <si>
    <t>Min. Total Apparent Power,ba</t>
  </si>
  <si>
    <t>Min. Total Active Power,W</t>
  </si>
  <si>
    <t>Min. Total Reactive Power,var</t>
  </si>
  <si>
    <t>Minimum Total Power Factor,var</t>
  </si>
  <si>
    <t>Frequency,HZ</t>
  </si>
  <si>
    <t>Програм мора да пабликује real-time податке на MQTT broker (minimum JSON)</t>
  </si>
  <si>
    <t>Oil Wells</t>
  </si>
  <si>
    <t>Optimal Range</t>
  </si>
  <si>
    <t>#</t>
  </si>
  <si>
    <t>Tag Name</t>
  </si>
  <si>
    <t>Tag Description</t>
  </si>
  <si>
    <t>NIS detailed description</t>
  </si>
  <si>
    <t>Value Type</t>
  </si>
  <si>
    <t>Value Range</t>
  </si>
  <si>
    <t>Signal Type</t>
  </si>
  <si>
    <t>Unit of Measure</t>
  </si>
  <si>
    <t>MAX</t>
  </si>
  <si>
    <t>MIN</t>
  </si>
  <si>
    <t>SCADA
Visualisation?</t>
  </si>
  <si>
    <t>Alarm?</t>
  </si>
  <si>
    <t>1 critical</t>
  </si>
  <si>
    <t>2 high priority</t>
  </si>
  <si>
    <t>3 medium priority</t>
  </si>
  <si>
    <t>4 low priority</t>
  </si>
  <si>
    <t>Comment</t>
  </si>
  <si>
    <t>Bušotine</t>
  </si>
  <si>
    <t>SCADA
Vizuelizacija?</t>
  </si>
  <si>
    <t>1 kritičan</t>
  </si>
  <si>
    <t>2 visokog prioriteta</t>
  </si>
  <si>
    <t>3 srednjeg prioriteta</t>
  </si>
  <si>
    <t>4 niskog prioriteta</t>
  </si>
  <si>
    <t>Napomena</t>
  </si>
  <si>
    <t>Ово је наслеђено legacy решење које испуњава захтеве НИС-а и дефинише линију одговорности (НИС - добављач).</t>
  </si>
  <si>
    <t>The software must publish real-time data to the MQTT broker (minimum JSON).</t>
  </si>
  <si>
    <t>This is a legacy solution that meets NIS requirements and defines the line of responsibility (NIS and Vendor).</t>
  </si>
  <si>
    <t>Data Requests</t>
  </si>
  <si>
    <t xml:space="preserve">
An example of several recorded dynamograms during one recording</t>
  </si>
  <si>
    <t>Data Transfer Requests</t>
  </si>
  <si>
    <t>Industrial router with network support: 4G LTE Cat4, 3G, 2G, the existence of 2х SIM card slot with automatic switching to a SIM card with a better signal. Existence of WiFi 802.11 b/g/n, Access Point and Station Point. Network protocol support TCP, UDP, IPv4, IPv6, ICMP, NTP, DNS, HTTP, HTTPS, SFTP, FTP, SMTP, SSL/TLS, ARP, VRRP, PPP, PPPoE, UPNP, SSH, DHCP, Telnet, SMPP, SNMP , MQTT, Wake On Lan (WOL), ability to write restart instructions. 4 physical LAN ports 10/100 Mbps, support for the following VPN protocols: OpenVPN, IPsec, GRE, PPTP, L2TP, WireGuard, Stunnel, SSTP. Support of industrial protocols for data transmission: BACNET, OPC UA, Modbus TCP, Modbus RTU (RS232 and RS485). Physical input USB with Samba share and USB-to-serial support. With the possibility of creating and running programs written in languages: C, C++. Availability of at least: 1 analog input (0-24 V), 1 digital input with galvanic isolation (0-30 V), 1 digital output with open collector, 1 relay output. Availability of tracking systems GPS, GLONASS, BeiDou, Galileo, QZSS</t>
  </si>
  <si>
    <r>
      <rPr>
        <b/>
        <sz val="8"/>
        <rFont val="Calibri"/>
        <family val="2"/>
        <charset val="204"/>
        <scheme val="minor"/>
      </rPr>
      <t>Beam Pumping System parameters and measurements:</t>
    </r>
    <r>
      <rPr>
        <sz val="8"/>
        <rFont val="Calibri"/>
        <family val="2"/>
        <charset val="204"/>
        <scheme val="minor"/>
      </rPr>
      <t xml:space="preserve">
•Max and Min Load (MPRL, PPRL)
•Pump Volumetric Efficiency based on total and effective stroke length
•Strokes per Minute
•Polish Rod Stroke Length
•Surface Dyno Card which must present real condition in the well (minimum 2 Dyno card/day) (with sensor (wireless)) - Beam pump unit load / structural maximum load  12 t
•The dynamometer (dynamogram) must have a software solution and the ability to record the standing and travelling valve test. The supplier needs to provide a solution so that valve test recording is done in manual mode locally, via PLC.
• The dynamometer (dynamogram) must have a solution for recording several dynamograms in a row during the recording period, by setting the required recording (no more than 1 min of recording) - an example is shown in the AMR sheet
• Data related to the valve test and dynamogram must be exported in the format time vs load vs position and must be forwarded to the SCADA system of NIS j.s.c.
•Dynamic Fluid Level measurments (with sensor (wireless)) (minimum 1 measurement per 10 minute)
• Dynamic level recording by Dynamic Fluid Level measuring Unit and dynamograms by the dynamometer (including valve test) must be enabled: locally - manually, remotely through the application and according to the program (scheduled recording at predefined times 07:00 and 15:00)
•Calculated Daily Rate – must be confirmed to measured one with max deviation ± 10% in relation to measuring with a separator. It is necessary to include a correction factor (minimum of 3 factors) in the production calculation algorithm for the correlation and correction of production with the measurements taken with the standard measuring device. It is necessary to ensure the display and transmission of 3 calculation productions (yesterday, today expected, today current)
• The SRP Panel must have a developed module for the calculation of the CBE effect and the dynamogram must provide the measurement of the CBE effect
</t>
    </r>
    <r>
      <rPr>
        <b/>
        <sz val="8"/>
        <rFont val="Calibri"/>
        <family val="2"/>
        <charset val="204"/>
        <scheme val="minor"/>
      </rPr>
      <t>Electrical parameters and measurements:</t>
    </r>
    <r>
      <rPr>
        <sz val="8"/>
        <rFont val="Calibri"/>
        <family val="2"/>
        <charset val="204"/>
        <scheme val="minor"/>
      </rPr>
      <t xml:space="preserve">
•Daily / Cumulative Power Consumption (active and reactive)
•Interphase Voltage Uab (V), Ubc (V), Uca (V)
•Interphase Current Iab (A), Ibc (A), Ica (A)
•Voltage Imbalance (%)
•Motor Loading (%)
•Power Factor
•Current Imbalance (%)
•Frequency (Hz)
•THD - Voltage and Current (%)
•Active Power Demand (kW)
•Reactive Power Demand (kVAr)
•Generated Active Power (kW)
•Generated Reactive Power (kVAr)
</t>
    </r>
    <r>
      <rPr>
        <b/>
        <sz val="8"/>
        <rFont val="Calibri"/>
        <family val="2"/>
        <charset val="204"/>
        <scheme val="minor"/>
      </rPr>
      <t>Measurement reports:</t>
    </r>
    <r>
      <rPr>
        <sz val="8"/>
        <rFont val="Calibri"/>
        <family val="2"/>
        <charset val="204"/>
        <scheme val="minor"/>
      </rPr>
      <t xml:space="preserve">
•Current values
•Monthly Min and Max values
•Min and Max values for selected period
•Trend report - monthly
•Trend report - daily
•Power consuption report
</t>
    </r>
    <r>
      <rPr>
        <b/>
        <sz val="8"/>
        <rFont val="Calibri"/>
        <family val="2"/>
        <charset val="204"/>
        <scheme val="minor"/>
      </rPr>
      <t>NOTE: All information specified in this chapter must be displayed on the SRP control panel screen from the moment of commisioning and visible on the manufacturer's application until the moment of connection to the SCADA system of NIS j.s.c. For access to the Beam Pump Variable Speeds Drive and Controler, the Dynamic Fluid Level measuring Unit and the Dynamometer, the manufacturer should provide a separate mobile and desktop application. All data from Beam Pump Variable Speeds Drive and Controler must be transferred to the SCADA system of the NIS j.s.c. based on the request of NIS j.s.c. experts. during application implementation and controllers commisioning. Quality of data measurement, stability of communication and quality of data transmission to SCADA system NIS j.s.c is the responsibility of the supplier and is subject to warranty</t>
    </r>
  </si>
  <si>
    <r>
      <rPr>
        <b/>
        <sz val="11"/>
        <color rgb="FFFF0000"/>
        <rFont val="Calibri"/>
        <family val="2"/>
        <charset val="204"/>
        <scheme val="minor"/>
      </rPr>
      <t>• Ruter</t>
    </r>
    <r>
      <rPr>
        <sz val="11"/>
        <color theme="1"/>
        <rFont val="Calibri"/>
        <family val="2"/>
        <scheme val="minor"/>
      </rPr>
      <t xml:space="preserve">
Potreban je zvanični firmware industrijskog rutera , dodatni paketi za rad Modbus mreže, fajl rezervne kopije instaliranih podesavanja.
</t>
    </r>
  </si>
  <si>
    <r>
      <rPr>
        <b/>
        <sz val="11"/>
        <color rgb="FFFF0000"/>
        <rFont val="Calibri"/>
        <family val="2"/>
        <charset val="204"/>
        <scheme val="minor"/>
      </rPr>
      <t xml:space="preserve">• Frekventni regulator </t>
    </r>
    <r>
      <rPr>
        <sz val="11"/>
        <color theme="1"/>
        <rFont val="Calibri"/>
        <family val="2"/>
        <scheme val="minor"/>
      </rPr>
      <t xml:space="preserve">
Frekventni regulator mora biti isporučen sa već unetim podešavanjima za standardni rad sa SRP </t>
    </r>
    <r>
      <rPr>
        <sz val="11"/>
        <color theme="1"/>
        <rFont val="Calibri"/>
        <family val="2"/>
        <scheme val="minor"/>
      </rPr>
      <t xml:space="preserve"> sa najnovijom verzijom softvera instaliranom za upravljačku ploču frekventnog regulatora.
Frekventni regulator mora biti isporučen sa detaljnim uputstvima o parametriranju i neophodnim podešavanjima koja mogu biti potrebna tokom eksploatacije.
Dobavljač je potrebno da obezbedi detaljna uputstva i opise potrebnih podešavanja u slučaju promene izvora analognih signala i/ili modifikacije sistema upravljanja ukoliko je to zahtev Naručioca.
Dobavljaš ima obavezu da dostavi fabričke fajlove firmware i softvera za mogućnost instaliranja, kao i fajl podešavanja za brzi unos.
U slučaju da u toku eksploatacije postoji potreba za finim podešavanjem i parametrisanjem frekventnog regulatora , pri nestandardnim uslovima rada SRP, Dobavljač je u obavezi da pruži sveobuhvatnu podršku Izvođaču.
</t>
    </r>
  </si>
  <si>
    <r>
      <rPr>
        <b/>
        <sz val="11"/>
        <color rgb="FFFF0000"/>
        <rFont val="Calibri"/>
        <family val="2"/>
        <charset val="204"/>
        <scheme val="minor"/>
      </rPr>
      <t>• Radiointerfejs</t>
    </r>
    <r>
      <rPr>
        <sz val="11"/>
        <color theme="1"/>
        <rFont val="Calibri"/>
        <family val="2"/>
        <scheme val="minor"/>
      </rPr>
      <t xml:space="preserve">
Potrebne su verzije softvera za radiointerfejs, zvanični softver za ažuriranje i konfigurisanje uređaja preko laptopa.
</t>
    </r>
  </si>
  <si>
    <r>
      <rPr>
        <b/>
        <sz val="11"/>
        <color rgb="FFFF0000"/>
        <rFont val="Calibri"/>
        <family val="2"/>
        <charset val="204"/>
        <scheme val="minor"/>
      </rPr>
      <t>• PLC</t>
    </r>
    <r>
      <rPr>
        <sz val="11"/>
        <color theme="1"/>
        <rFont val="Calibri"/>
        <family val="2"/>
        <scheme val="minor"/>
      </rPr>
      <t xml:space="preserve">
PLC mora biti isporučen sa softverom koji je već instaliran i aktivan, kao i sa instaliranom datotekom za ovaj softver radi moguće ponovne instalacije usled grešaka ili kvarova.
Dobavljač mora da obezbedi sva uputstva za rad sa PLC-om, kao i posebna uputstva za instaliranje /ponovnu instalaciju softvera i podešavanja na PLC-u.
PLC mora da sadrži  implementirane algoritme za sve proracune koji su definisani tehničkim zadatkom. U slučaju da u toku eksploatacije postoji potreba za implementacijom novog algoritma i/ili promenom postojećeg softvera Proizvođač j</t>
    </r>
    <r>
      <rPr>
        <sz val="11"/>
        <color theme="1"/>
        <rFont val="Calibri"/>
        <family val="2"/>
        <charset val="238"/>
        <scheme val="minor"/>
      </rPr>
      <t>e dužan da izvrši implentaciju istog i pruži</t>
    </r>
    <r>
      <rPr>
        <sz val="11"/>
        <color theme="1"/>
        <rFont val="Calibri"/>
        <family val="2"/>
        <scheme val="minor"/>
      </rPr>
      <t xml:space="preserve"> sveobuhvatnu podršku Izvođaču. </t>
    </r>
    <r>
      <rPr>
        <sz val="11"/>
        <color theme="1"/>
        <rFont val="Calibri"/>
        <family val="2"/>
        <charset val="238"/>
        <scheme val="minor"/>
      </rPr>
      <t>Potrebno je obezbediti  mogućnost uključenja /isključenja sonologa /dinamografa daljinskim upravljanjem  zadavanjem upita na  PLC-u , kao i  prenos podataka o statusu rada uređaja  na  softver za upravljanje  i SCADA sistem</t>
    </r>
    <r>
      <rPr>
        <sz val="11"/>
        <color theme="3" tint="0.39997558519241921"/>
        <rFont val="Calibri"/>
        <family val="2"/>
        <charset val="238"/>
        <scheme val="minor"/>
      </rPr>
      <t xml:space="preserve">.    </t>
    </r>
    <r>
      <rPr>
        <sz val="11"/>
        <color theme="1"/>
        <rFont val="Calibri"/>
        <family val="2"/>
        <scheme val="minor"/>
      </rPr>
      <t xml:space="preserve">
</t>
    </r>
  </si>
  <si>
    <r>
      <t>Набавка Станица управљања са фреквентим регулатором за бушотине опремљене дубинским пумпама</t>
    </r>
    <r>
      <rPr>
        <sz val="12"/>
        <color rgb="FFFFC000"/>
        <rFont val="Calibri"/>
        <family val="2"/>
        <charset val="238"/>
        <scheme val="minor"/>
      </rPr>
      <t xml:space="preserve"> </t>
    </r>
    <r>
      <rPr>
        <sz val="12"/>
        <rFont val="Calibri"/>
        <family val="2"/>
        <charset val="238"/>
        <scheme val="minor"/>
      </rPr>
      <t xml:space="preserve">/ Procurement “Beam Pump Variable Speeds Drive and Control” for sucker rod pump  </t>
    </r>
  </si>
  <si>
    <t xml:space="preserve">Станица управљања са фреквентим регулатором за бушотине опремљене дубинским пумпама мора да задовољи техничке карактеристике и захтеве опреме за пренос података: </t>
  </si>
  <si>
    <t>“Beam Pump Variable Speeds Drive and Control” must meet the technical characteristics and requirements of the comunication equipment:</t>
  </si>
  <si>
    <t>“Beam Pump Variable Speeds Drive and Control” must be able to read and transfer the following parameters:</t>
  </si>
  <si>
    <r>
      <rPr>
        <b/>
        <sz val="8"/>
        <rFont val="Calibri"/>
        <family val="2"/>
        <charset val="204"/>
        <scheme val="minor"/>
      </rPr>
      <t>Параметри и мерења везани за дубинску пумпу:</t>
    </r>
    <r>
      <rPr>
        <sz val="8"/>
        <rFont val="Calibri"/>
        <family val="2"/>
        <charset val="204"/>
        <scheme val="minor"/>
      </rPr>
      <t xml:space="preserve">
• Максимално и минимално оптерећење (MPRL, PPRL)
• Волуметријска ефикасност пумпе на основу укупне и ефективне дужине хода 
• Број ходова по минути
• Дужина хода глатке шипке 
• Површински динамограм који мора да показује реално стање у бушотини (минимум 2 динамограма по дану) (са сензором (wireless)) - носивост качаљке/структурно оптерећење максимално 12 т
• Динамометар (динамограм) мора имати програмско решење и могућност за снимање теста усисног и потисног вентила. Добављач терба да омогући решење тако да се снимање теста вентила изврши у ручном режиму локално, преко PLC-a. 
• Динамометар (динамограм) мора имати решење за снимање више динамограма заредом у току периода снимања, подешавањем дужне снимања (не више од 1 мин снимања)  - у sheet-u АМР приказан пример
• Подаци везано за тест вентила и динамограм морају бити експортовани у формату time vs load vs position и морају бити прослеђени на SCAD-a систем НИС а.д.
• Мерење динамичког нивоа флуида  (са сензором (wireless)) (минимум 1 мерење на 10 минута)
• Снимање динамичког нивоа сонологом и динамогамрама, динамометром (укључујући и тест вентила) мора да буде омогућено: локално - ручно, дистанционо кроз апликацију и по програму (планско снимање по унапред дефинисаном времену 07:00 и 15:00)
• Прорачуната дневна производња - мора бити у складу са измереном са маскималним одступањем  ± 10% у односу на мерење сепаратором. Потребно је да у алгоритму за прорачун производње буде укључен и корекциони фактор (минимум 3 фактора) за корелацију и корекцију производње са мерењима која су измерена еталонским мерним уређајем. Потребно је обезебдити приказ и пренос 3 обрачунске производње (јуче, данас очекивано, данас тренутно)
</t>
    </r>
    <r>
      <rPr>
        <sz val="8"/>
        <rFont val="Calibri"/>
        <family val="2"/>
        <charset val="238"/>
        <scheme val="minor"/>
      </rPr>
      <t>• Станица мора имати развијен модул за прорачун CBE ефекта и да динамограм може да омогући мерење CBE ефекта</t>
    </r>
    <r>
      <rPr>
        <sz val="8"/>
        <rFont val="Calibri"/>
        <family val="2"/>
        <charset val="204"/>
        <scheme val="minor"/>
      </rPr>
      <t xml:space="preserve">
</t>
    </r>
    <r>
      <rPr>
        <b/>
        <sz val="8"/>
        <rFont val="Calibri"/>
        <family val="2"/>
        <charset val="204"/>
        <scheme val="minor"/>
      </rPr>
      <t>Електрични параметри и мерења:</t>
    </r>
    <r>
      <rPr>
        <sz val="8"/>
        <rFont val="Calibri"/>
        <family val="2"/>
        <charset val="204"/>
        <scheme val="minor"/>
      </rPr>
      <t xml:space="preserve">
•Дневна/кумулативна потрошња електричне енергије (активна, реактивна и привидна снага)
• Међуфазни напон Uab (V), Ubc (V), Uca (V)
• Међуфазна струја Ia (А), Ib (А), Ic (А)
• Дисбаланс напона (%)
• Оптерећење мотора (%)
• Фактор снаге
• Дисбаланс струје (%)
• Фреквенција (Нz) 
• THD напона и струја (%)
• Вршна активна енергија (kW)
• Вршна реактивна енергија (kVAr)
• Генерисана активна енергија (kW)
• Генерисана реактивна енергија (kVAr)
</t>
    </r>
    <r>
      <rPr>
        <b/>
        <sz val="8"/>
        <rFont val="Calibri"/>
        <family val="2"/>
        <charset val="204"/>
        <scheme val="minor"/>
      </rPr>
      <t>Извештаји са мерила:</t>
    </r>
    <r>
      <rPr>
        <sz val="8"/>
        <rFont val="Calibri"/>
        <family val="2"/>
        <charset val="204"/>
        <scheme val="minor"/>
      </rPr>
      <t xml:space="preserve">
• Тренутне вредности са мерила
• Минималне и максималне вредности по месецима
• Минималне и максималне вредности за одабрани период
• Трендови електричних величина - месечни
• Трендови електричних величина - дневни
• Извештај о потрошњи електричне енергије
</t>
    </r>
    <r>
      <rPr>
        <b/>
        <sz val="8"/>
        <rFont val="Calibri"/>
        <family val="2"/>
        <charset val="204"/>
        <scheme val="minor"/>
      </rPr>
      <t>Напомена:</t>
    </r>
    <r>
      <rPr>
        <sz val="8"/>
        <rFont val="Calibri"/>
        <family val="2"/>
        <charset val="204"/>
        <scheme val="minor"/>
      </rPr>
      <t xml:space="preserve"> </t>
    </r>
    <r>
      <rPr>
        <b/>
        <sz val="8"/>
        <rFont val="Calibri"/>
        <family val="2"/>
        <charset val="204"/>
        <scheme val="minor"/>
      </rPr>
      <t>Све информације наведене у овом поглављу морају бити приказане на екрану станице управљања од момента пуштања станице у рад и видиљиве на апликацији произвођача до момента повезивања на SCAD-a систем НИС а.д. За приступ ИСУ, сонологу и динамограму произвођач треба да обезбеди одвојену мобилну и desktop апликацију. Сви подаци са ИСУ морају бити пренети на SCAD-a систем НИС а.д. на основу захтева експерата НИС а.д. у току импелементације апликације и уградње станица. Квалитет мерења података, стабилност комуникације и квалиетет преноса података до SCAD-a систем НИС а.д. одговорност је добављача и подлеже гаранцији</t>
    </r>
  </si>
  <si>
    <t>“Beam Pump Variable Speeds Drive and Control” must have the following functions,  requirements and protections:</t>
  </si>
  <si>
    <r>
      <rPr>
        <b/>
        <sz val="10"/>
        <rFont val="Calibri"/>
        <family val="2"/>
        <charset val="204"/>
        <scheme val="minor"/>
      </rPr>
      <t>The SRP Control Panel must  perform the following:</t>
    </r>
    <r>
      <rPr>
        <sz val="10"/>
        <rFont val="Calibri"/>
        <family val="2"/>
        <charset val="204"/>
        <scheme val="minor"/>
      </rPr>
      <t xml:space="preserve">
</t>
    </r>
    <r>
      <rPr>
        <b/>
        <sz val="10"/>
        <rFont val="Calibri"/>
        <family val="2"/>
        <charset val="204"/>
        <scheme val="minor"/>
      </rPr>
      <t xml:space="preserve">
Protections:</t>
    </r>
    <r>
      <rPr>
        <sz val="10"/>
        <rFont val="Calibri"/>
        <family val="2"/>
        <charset val="204"/>
        <scheme val="minor"/>
      </rPr>
      <t xml:space="preserve">
•Structure Loading Control for Equipment Protection
•Gearbox Torque Control for Equipment Protection 
•Motor load control (torque load)
•System Overload Fault Detection (overload or insufficient current load, current imbalance, motor overload,  imbalance of the beam unit increasing or decreasing the frequency above or below the set values ​​30-60 Hz)
• Stopping of the Pump Jack based on an increase in tubing pressure and automatic start based on a drop in tubing pressure by defining limit values ​​with the possibility of changing them via the monitoring system
• Stopping of the Pump Jack due to belt breakage by defining the minimum load and delayed stop time
• Stopping of the Pump Jack due to larger frequency changes by specifying the minimum and maximum values ​​at stop
</t>
    </r>
    <r>
      <rPr>
        <b/>
        <sz val="10"/>
        <rFont val="Calibri"/>
        <family val="2"/>
        <charset val="204"/>
        <scheme val="minor"/>
      </rPr>
      <t>Operating control regime:</t>
    </r>
    <r>
      <rPr>
        <sz val="10"/>
        <rFont val="Calibri"/>
        <family val="2"/>
        <charset val="204"/>
        <scheme val="minor"/>
      </rPr>
      <t xml:space="preserve">
•Automatic Optimal Operating Mode – pump off control, speed control in real-time
•Single Speed Operating Mode
•Automatic start/stop
• Pump-off operation mode
</t>
    </r>
  </si>
  <si>
    <t>Requirements for support during the installation and integration of the “Beam Pump Variable Speeds Drive and Control”:</t>
  </si>
  <si>
    <t>Захтеви за подршку у току уградње и интеграције станице управљања са фреквентим регулатором за бушотине опремљене дубинским пумпама:</t>
  </si>
  <si>
    <t>• All hardware/software components installed in the control station must comply with the standards and regulations of the Republic of Serbia (SRPS EN IEC) for this type of installation and must have an authorized distributor and service support in the territory of the Republic of Serbia
• Station communication module NIS will provide  mobile network managed connection/ including SIM card
• The characteristics of the communication module of the station should be at the level of industrial cellular gateway device category (eg Moxa OnCell 3120-LTE-1 Series or module of other manufacturers with comparable char+H4parameterization
• The supplier must provide a software platform that enables at least: 1. visualization of parameters, 2. remote control of the station, as well as 3. parameterization and and 4. service access to the equipment
• The supplier's software platform must be based on an open architecture approach, to support standard industrial protocols for communication with PLC controllers and field devices (Modbus TCP/IP, OPC US, OPC DA, ...)
• As part of the offer, the supplier is obliged to provide a minimum of 3-year software support and maintenance of the software platform (eg, upgrading of new software versions, software upgrades due to NIS CyberSecurity requirements for upgrading the operating system on which the software is executed, etc.). If an open source solution is offered, it is necessary for the supplier to provide NIS with software technical documentation and documented code
• The supplier's software platform must ensure the collection and further submission of data to the NIS SCADA system. All data transferred to the NIS SCADA system from the control stations must be compliant with the NIS, and in accordance with the content that will be documented in the format described in the "Data maping sepcification en" sheet
• It is necessary for the supplier to configure the time synchronization of the local SRP controller with the time server provided by NIS (NTP server)
• All data that exists on the controller screen (local HMI) must be able to be transferred to the NIS SCADA system
• The supplier should ensure data transfer from the software platform to the NIS SCADA system at least according to one of the following protocols: MQTT Jason/Vanila (Publisher) protocol, or MQTT Spark Plug B (Publisher), or OPC UA Server
• If NIS approves the transfer of data to the NIS SCADA system in "DB to DB" mode, it is acceptable for NIS that the database of the software platform is at least MQ SQL, Oracle DB, MySQL, or PostgreSQL
• According to the supplier's specification, NIS will provide hardware resources for the installation of the supplier's software platform (server, client - engineering station)
• It is the supplier's responsibility to perform PLC programming, register mapping and equipment shutdown settings based on values ​​from the well pressure transmitter. The supplier is not obliged to physically connect the pressure transmitter - cable - barrier - PLC system with the SRP Control Panel
• NIS will provide the pressure transmitter, the cable to the control station and the Exia barrier. The barrier is installed by NIS in the distribution cabinet of the supplier and the supplier's obligation is only to enable normal physical connectivity.
• The supplier's obligation is to ensure the transfer of data from local well telemetry (pressure, pressure blockage, etc.) to the NIS SCAD system
• From the moment the equipment is installed at the well location, all information from the ISU must begin to be transferred to the NIS SCADA system within 24 hours
• Additional requirements related to technical characteristics and data transmission equipment requirements can be found in the AMR sheet
Preliminary map of the data to be published on the SCADA system of NIS a.d. it is in the "SCADA Topics-Tags sistem sr en" sheet. The client reserves the right to change the final list of registers during implementation and installation and to request an extension of the list of registers
• Router requirements are found in the Router specification tab
• The supplier should ensure data transmission in the case of existence of a physical barrier (the foundation of the Beam Pumping Unit).</t>
  </si>
  <si>
    <t>• Device for continuous measurement of electrical quantities with minimum required accuracy: voltage (± 0.3%), current (± 0.2%), power (± 0.5%), frequency (± 0.05%), power factor (± 0.5%), active energy (class 0.5S according to IEC 62053-22: 2003-01), reactive energy (class 2 according to IEC 62053-23: 2003-01) with a display on to the existing SCADA system
• Minimum of two 4-20 mA analog inputs for connecting pressure and temperature transmitters
• Power supply: 210-240V AC
• Current input: 3 ~ x 1 / 5A (withstands overload up to 100A 1s)
• Voltage input: 3 ~ 230 V AC (+ 20%) for phase voltages and 3 ~ 400 V AC (+ 20%) for phase-to-phase voltages
• RJ45 network port with Modbus TCP support
• Ability to monitor the harmonic distortion coefficient (THD)
• Equipped with a display from which it is possible to parameterize the device and monitor the values of the measured quantities.
• Voltage 230 / 400V, 50Hz, type as PAC3220
• Beam Pump Unit motor power range is:  5.5; 7.5; 11 kW
• Variable Speed Drive in IP 21 protection with the option of "U/f" regulation, vector control and vector control without sensors, with the purpose of controlling electric motors up to 30 kW In=56.2. Frequency regulator power supply three-phase 380 - 480 V AC 50 Hz, Equipped with the class A1/B RFI filters and integrated chokes in the DC circuit, with a graphic control panel and a protective coating on all graphic boards, digital and analog inputs and outputs and integrated braking resistor (which allows solving the problem of recuperative energy due to imbalance - generator braking), with derived terminals for "LOAD SHARING". Equipped with a card for "MODBUS" communication. Thermistor and sensor inputs, digital and analog inputs and relay outputs. Communication protocols MODBUS TCP, Ethernet IP. In protection for working conditions at temperatures from -20 to +55 ºC "harsh industrial conditions 365/7/24. "Heavy duty" operating mode. Nominal voltage 230V/400V/460V/500V/690V, nominal frequency 40-60Hz. Low voltage directive 2006/95/EG, EMC directive EN 61000-3-4 EMC directive 2004/108/EG, EMC directive EN 61000-3-2:2010-3, EMC directive EN 61000-3-12:2005-9, EG- Directive Machinery 2006/42/ EG
• For electric motors 5.5; 7.5; 11 and 15 kW, VFD should be minimum 15 kW
• For electric motors 22 and 30 kW, VFD should be minimum of 30 kW
• All equipment is installed in the distribution cabinet - a casing of suitable dimensions in IP55 protection, in which the equipment with ventilation and heating in the distribution cabinet, thermostats and a hygrometer for temperature and humidity regulation are installed. Locking of the distribution cabinet with standard locks. Place the equipment (panel) for reading and adjusting the parameters of the frequency regulator and devices for continuous measurement on the door of the distribution cabinet so that it can be accessed without opening the base door of the cabinet (a special transparent cover. Two metal cable glands are installed on the distribution cabinet on the bottom side (for electric motors 5.5, 7.5 and 11 kW "Pg21" for electric motors 22 and 30 kW "Pg36"). A portable free-standing support with a system for hanging during loading and unloading, on which the distribution cabinet is mounted, where the lower part of the cabinet is at a minimum height of 500 mm, intended for attachment to the existing concrete foundation.                                                               Mining rubberized cables "EpN 50" per control station 20 meters (For electric motor control stations 5.5, 7.5 and 11 kW cable EpN 4x6 mm2, For electric motor control stations 22 and 30 kW cable EpN 4x16 mm2)</t>
  </si>
  <si>
    <r>
      <t>•</t>
    </r>
    <r>
      <rPr>
        <sz val="10"/>
        <color rgb="FF00B0F0"/>
        <rFont val="Calibri"/>
        <family val="2"/>
        <charset val="238"/>
        <scheme val="minor"/>
      </rPr>
      <t xml:space="preserve"> </t>
    </r>
    <r>
      <rPr>
        <sz val="10"/>
        <rFont val="Calibri"/>
        <family val="2"/>
        <charset val="238"/>
        <scheme val="minor"/>
      </rPr>
      <t>Уређај</t>
    </r>
    <r>
      <rPr>
        <sz val="10"/>
        <color theme="1"/>
        <rFont val="Calibri"/>
        <family val="2"/>
        <charset val="238"/>
        <scheme val="minor"/>
      </rPr>
      <t xml:space="preserve"> за континуално мерење електричних величина са минимално захтеваном тачношћу: напон (±0,3%), струја (±0,2%), снага (±0,5%), фреквенција (±0,05%), фактор снаге (±0,5%), активна енергија (класа 0,5S према стандарду  IEC 62053-22:2003-01), реактивна енергија (класа 2 према стандарду  IEC 62053-23:2003-01) са приказом на постојећи СКАДА систем
• Минимум два аналогна улаза 4-20 mА за повезивање трансмитера притиска и температуре
• Напајање: 210-240V AC 
• Струјни улаз: 3~ x 1/5А (подноси преоптерећење до 100А 1s)
• Напонски улаз: 3~ 230 V AC (+20%) за фазне напоне и 3~ 400  V AC (+20%) за међуфазне напоне
• Мрежни прикључак  RJ45 са подршком модбус TCP.
• Могућност праћења коефицијента хармонијског изобличења ( THD)
• Опремљен дисплејом са којег је могуће параметрисати уређај и пратити вредности мерених величина.
• Напон 230/400V; 50Hz, тип као PAC3220
• Снаге мотора качаљке су 5,5; 7,5; 11  kW
• Фреквентни регулатор у заштити ИП 21 са опцијом регулације "U/f" , векторског управљањa и векторског управљања без сензора, са наменом управљања електромоторима до  30 kW In=56,2. Напајање фреквентог регулатора трофазно 380 - 480 V AC 50 Hz, Опремљен са  RFI филтерима класе А1/Б  и интегрисаним пригушницама у "DC" колу, са графичким управљачким панелом и заштитним премазом на свим графичким плочама , дигиталним и аналогним улазима и излазима и  интегрисаним  кочионим отпорником  (који омогућава решавање проблема рекуперативне енергије услед дисбаланса - генераторско кочење), са изведеним терминалима за "LOAD SHARING". Опремљен картицом за "MODBUS" комуникацију. Термисторски и сензорски улази, дигитални и аналогни улази и релејни излази. Кoмуникациони протоколи MODBUS TCP, Ethernet IP. Предвиђен за услове рада при температурама -20 до +55 ºC "harsh industrial conditions 365/7/24 ". "Heavy duty" режим рада. Номинални на</t>
    </r>
    <r>
      <rPr>
        <sz val="10"/>
        <rFont val="Calibri"/>
        <family val="2"/>
        <charset val="204"/>
        <scheme val="minor"/>
      </rPr>
      <t>пон 230V/400V/460V/500V/690V, номинална фреквенција 40-60Hz.Low voltage directive 2006/95/EG, EMC directive EN 61000-3-4 EMC directive 2004/108/EG, EMC directive EN 61000-3-2:2010-3, EMC directive EN 61000-3-12:2005-9, EG- Directive Machinery 2006/42/EG
• За електромоторе качаљки  снаге 5,5; 7,5; 11 и 15  kW предвитети снагу фреквентног регулатора од 15  kW
• За електромоторе качаљки  снаге 22 и 30  kW предвитети снагу фреквентног регулатора од 30  kW                                                               
• Сва опрема се уграђује у разводни орман - кућиште одговарајућих дименизија у заштити ИП55 у које се уграђује опрема са  вентилацијом и грејањем у разводном орману,  термостатима и хигрометром за регулацију  температуре и влаге. Закључавање разводног ормана са типским бравама. Опрему (панел) за очитавање и подешавање параметара фреквентног регулатора и уређаје за континуално мерење поставити на врата разводног ормана тако да може да му се приступи без отарања основих врата ормана (посебан прозирни поклопац. На разводном орману са доње стране уграђене по две металне кабловске уводнице ( за електромоторе 5,5; 7,5 i 11 kW "Pg21" за електромоторе  22 и 30kW "Pg36").  Преносни самостојећи носач  са предвиђеним системом за качење приликом утовара и истовара,  на који се монтира разводни орман, где је доњи део ормана минимално на висини од 500мм, предвиђен за причвршћење на постојећи бетонски темељ.
Рударски гумирани каблови  "EpN 50" по станици управљања 20 метара (За станице управљања електромоторима 5,5 ,7,5 i 11 kW  кабел EpN 4x6 mm2 , За станице управљања електромоторима 22 i 30 kW  кабел EpN 4x16 mm2)</t>
    </r>
  </si>
  <si>
    <r>
      <rPr>
        <b/>
        <sz val="11"/>
        <color rgb="FFFF0000"/>
        <rFont val="Calibri"/>
        <family val="2"/>
        <charset val="204"/>
        <scheme val="minor"/>
      </rPr>
      <t xml:space="preserve">• Protokol prenosa podataka sa dinamografa i sonologa </t>
    </r>
    <r>
      <rPr>
        <sz val="11"/>
        <color theme="1"/>
        <rFont val="Calibri"/>
        <family val="2"/>
        <scheme val="minor"/>
      </rPr>
      <t xml:space="preserve">
Uređaji moraju podržavati identifikaciju serijskim brojem, ili brojem bušotine , kako bi se sprečilo čitanje podataka sa drugih obližnjih uređaja.
Uređaji moraju podržavati mogućnost zadavanja rasporeda rada promenom vrednosti registara radio interfejsa, što će omogućiti pokretanje merenja u određeno vreme koje odredi korisnik.Potrebno je da se implementira i funkcija vanrednog merenja na osnovu signala sa radio interfejsa.
</t>
    </r>
  </si>
  <si>
    <r>
      <rPr>
        <b/>
        <sz val="11"/>
        <color rgb="FFFF0000"/>
        <rFont val="Calibri"/>
        <family val="2"/>
        <charset val="204"/>
        <scheme val="minor"/>
      </rPr>
      <t>Opšti uslovi:</t>
    </r>
    <r>
      <rPr>
        <sz val="11"/>
        <color theme="1"/>
        <rFont val="Calibri"/>
        <family val="2"/>
        <scheme val="minor"/>
      </rPr>
      <t xml:space="preserve">
Dobavljač je u obavezi da dostavi svu tehničku dokumentaciju u elektronskoj formi , pasoše opreme, uputstva za puštanje u rad, eksploataciju, uputstvo za rad kontrolera,  uputstva za tehničko i preventivno održavanje, uputstvo za rad sa softverskom platformom  za monitoring i  upravljanje.
Dobavljač je u obavezi da izvrši teorijsku i praktičnu obuku zaposlenih  pri puštanju opreme u rad, obuku za ekspoataciju  i održavanja opreme, kao i da dostavi spisak potrebnog alata za ugradnju i odrzavanje. Obuka je potrebno da se vrši na teritoriji Republike Srbije za broj učesnika koji definiše Naručilac.
Dobavljač je u obavezi da dostavi sertifikate(potvrde o usaglašenosti) za rad sonologa i dinamografa u zoni opasnosti od eksplozije u skladu sa zakonskom regulativom Republike  Srbije.
Obaveza Dobavljača je da pri puštanju ISU u rad obezbedi prenos svih podataka putem softverske platforme i dalju predaju podataka na NIS SCADA sistem, izvrši kontrolu ispravnosti podataka i dodatna podešavanja u slučaju potrebe.
Dobavljač je u obavezi da obezbedi rezervne delove koji su neophodni za odrzavanje opreme u konstantnom radu u toku perioda trajanja garancije i snosi troškove stalnog izvoza
U slučaju potrošnje rezervnih delova u okviru garantnog perioda  potrebno je da Dobavljač isporuči kao besplatnu isporuku potrošeni rezervni deo i snosi troškove stalnog izvoza istih. 
</t>
    </r>
  </si>
  <si>
    <r>
      <rPr>
        <b/>
        <sz val="11"/>
        <color rgb="FFFF0000"/>
        <rFont val="Calibri"/>
        <family val="2"/>
        <charset val="204"/>
        <scheme val="minor"/>
      </rPr>
      <t>• PLC</t>
    </r>
    <r>
      <rPr>
        <sz val="11"/>
        <color theme="1"/>
        <rFont val="Calibri"/>
        <family val="2"/>
        <scheme val="minor"/>
      </rPr>
      <t xml:space="preserve">
The PLC must be shipped with the active software already installed, as well as the installed file for this software for possible reinstallation due to errors or malfunctions.
The supplier must provide all instructions for working with the PLC, as well as specific instructions for installing / reinstalling software and settings on the PLC.
The PLC must contain implemented algorithms for all calculations defined by the technical task. In the event that during exploitation there is a need to implement a new algorithm and/or change the existing software, the Manufacturer is obliged to implement it and provide comprehensive support to the supplier. It is necessary to ensure the possibility of turning on/off the sonologist/dynamograph by remote control by asking a question on the PLC, as well as transferring data about the device's operating status to the management software and SCADA system.</t>
    </r>
    <r>
      <rPr>
        <sz val="11"/>
        <color theme="3" tint="0.39997558519241921"/>
        <rFont val="Calibri"/>
        <family val="2"/>
        <charset val="238"/>
        <scheme val="minor"/>
      </rPr>
      <t xml:space="preserve"> </t>
    </r>
    <r>
      <rPr>
        <sz val="11"/>
        <color theme="1"/>
        <rFont val="Calibri"/>
        <family val="2"/>
        <scheme val="minor"/>
      </rPr>
      <t xml:space="preserve">
</t>
    </r>
  </si>
  <si>
    <r>
      <rPr>
        <b/>
        <sz val="11"/>
        <color rgb="FFFF0000"/>
        <rFont val="Calibri"/>
        <family val="2"/>
        <charset val="204"/>
        <scheme val="minor"/>
      </rPr>
      <t>• Multifunctional measuring device for continuous measurement of electrical quantities (PAC)</t>
    </r>
    <r>
      <rPr>
        <sz val="11"/>
        <color theme="1"/>
        <rFont val="Calibri"/>
        <family val="2"/>
        <scheme val="minor"/>
      </rPr>
      <t xml:space="preserve">
It is necessary for the PAC to be delivered with an installed version of the official software and for the Supplier to provide the official firmware file.</t>
    </r>
  </si>
  <si>
    <r>
      <rPr>
        <b/>
        <sz val="11"/>
        <color rgb="FFFF0000"/>
        <rFont val="Calibri"/>
        <family val="2"/>
        <charset val="204"/>
        <scheme val="minor"/>
      </rPr>
      <t>• Router</t>
    </r>
    <r>
      <rPr>
        <sz val="11"/>
        <color theme="1"/>
        <rFont val="Calibri"/>
        <family val="2"/>
        <scheme val="minor"/>
      </rPr>
      <t xml:space="preserve">
The official firmware of the industrial router, additional packages for the operation of the Modbus network, a backup file of the installed settings are required.
</t>
    </r>
  </si>
  <si>
    <r>
      <rPr>
        <b/>
        <sz val="11"/>
        <color rgb="FFFF0000"/>
        <rFont val="Calibri"/>
        <family val="2"/>
        <charset val="204"/>
        <scheme val="minor"/>
      </rPr>
      <t>• Radio interface</t>
    </r>
    <r>
      <rPr>
        <sz val="11"/>
        <color theme="1"/>
        <rFont val="Calibri"/>
        <family val="2"/>
        <scheme val="minor"/>
      </rPr>
      <t xml:space="preserve">
Radio interface software versions, official software to update and configure the device via laptop are required.
</t>
    </r>
  </si>
  <si>
    <r>
      <rPr>
        <b/>
        <sz val="11"/>
        <color rgb="FFFF0000"/>
        <rFont val="Calibri"/>
        <family val="2"/>
        <charset val="204"/>
        <scheme val="minor"/>
      </rPr>
      <t>• System of monitoring and management</t>
    </r>
    <r>
      <rPr>
        <sz val="11"/>
        <color theme="1"/>
        <rFont val="Calibri"/>
        <family val="2"/>
        <scheme val="minor"/>
      </rPr>
      <t xml:space="preserve">
The monitoring and management system must have the function of collecting and displaying data in the form of graphs and reports consisting of measured/calculated, average, maximum and minimum values.
The monitoring and management system must have the following functions:
- Possibility of remote modification of parameter values ​​(pump diameter, transmitter range, production calculation coefficient)
- Ability to change the amount of uploaded data
- Adding and removing wells
- Display of current data of selected parameters with time synchronization
- Display of the calculation value of the filling of the pump cylinder based on the measured values ​​from the dynamograph, display of well operation status data on a daily basis (number of pump-off status, stoppages, warnings and alarms) 
- Transmission of alarm status data from the controller to the management software and SCADA system according to the defined structure agreed with the Client (communication interruption, operation in automatic mode, operation in manual mode, stop in automatic mode, stop in manual mode, stop-equipment failure, stop due to jams, working-cylinder filling, stop-cylinder filling, stop-pressure increase, stop-increase/decrease frequency, automatic restart, stop-pressure below the minimum) 
- Display of parameters of all devices located in the control system
- Dynamogram display for selected dates
- Graphic display of selected parameters for selected dates
- Alarm display in case of work errors
- Recording and display of the latest alarm statuses
- Recording and display of all parameter changes via remote control
- Distribution of access rights to roles: operator/monitoring specialist/administrator
- Choice of interface language: English/Serbian
- Admin panel for adding/removing users, changing well names, remote configuration of parameters, as well as a panel with diagnostic information, signal reception level on the control system and the possibility of remote restart of the router at the station.
The monitoring and management system must have a relational database to enable the exchange of information with other databases.</t>
    </r>
  </si>
  <si>
    <r>
      <rPr>
        <b/>
        <sz val="11"/>
        <color rgb="FFFF0000"/>
        <rFont val="Calibri"/>
        <family val="2"/>
        <charset val="204"/>
        <scheme val="minor"/>
      </rPr>
      <t xml:space="preserve">• Data transfer protocol from dynamographs and sonologists </t>
    </r>
    <r>
      <rPr>
        <sz val="11"/>
        <color theme="1"/>
        <rFont val="Calibri"/>
        <family val="2"/>
        <scheme val="minor"/>
      </rPr>
      <t xml:space="preserve">
Devices must support identification by serial number, or well number, to prevent reading data from other nearby devices.
The devices must support the possibility of setting the work schedule by changing the value of the radio interface registers, which will enable measurement to be started at a specific time determined by the user. It is also necessary to implement the emergency measurement function based on the signal from the radio interface.
</t>
    </r>
  </si>
  <si>
    <r>
      <rPr>
        <b/>
        <sz val="11"/>
        <color rgb="FFFF0000"/>
        <rFont val="Calibri"/>
        <family val="2"/>
        <charset val="238"/>
        <scheme val="minor"/>
      </rPr>
      <t>• General conditions</t>
    </r>
    <r>
      <rPr>
        <sz val="11"/>
        <color theme="1"/>
        <rFont val="Calibri"/>
        <family val="2"/>
        <scheme val="minor"/>
      </rPr>
      <t xml:space="preserve">
The supplier is obliged to submit all technical documentation in electronic form, equipment passports, instructions for commissioning, exploitation, controller operation instructions, instructions for technical and preventive maintenance, instructions for working with the software platform for monitoring and management.
The supplier is obliged to organise theoretical and practical training of employees during the equipment installation, training for operation and maintenance of the equipment, as well as to provide a list of necessary tools for installation and maintenance. The training must be organised on the territory of the Republic of Serbia for the number of participants defined by the Client.
The supplier is obliged to submit certificates (certificates of compliance) for the work of sonologists and dynamographers in the explosion hazard zone in accordance with the legislation of the Republic of Serbia.
The Supplier's obligation is to ensure the transfer of all data via the software platform and the further submission of data to the NIS SCADA system, to check the correctness of the data and additional settings in case of need.
The supplier is obliged to provide spare parts that are necessary to maintain the equipment in constant operation during the warranty period and bear the costs of constant export.
In case of consumption of spare parts within the warranty period, it is necessary for the Supplier to deliver the spare part as free delivery and bear the costs of constant export thereof.
</t>
    </r>
  </si>
  <si>
    <r>
      <rPr>
        <b/>
        <sz val="11"/>
        <color rgb="FFFF0000"/>
        <rFont val="Calibri"/>
        <family val="2"/>
        <charset val="204"/>
        <scheme val="minor"/>
      </rPr>
      <t>• Multifunkcionalni merni uređaj za kontinualno merenje električnih veličina (PAC)</t>
    </r>
    <r>
      <rPr>
        <sz val="11"/>
        <color theme="1"/>
        <rFont val="Calibri"/>
        <family val="2"/>
        <scheme val="minor"/>
      </rPr>
      <t xml:space="preserve">
Potrebno je da PAC bude isporučen sa instaliranom verzijom zvaničnog softvera i da Dobavljač dostavi zvanični fajl firmware.
</t>
    </r>
  </si>
  <si>
    <r>
      <rPr>
        <b/>
        <sz val="11"/>
        <color rgb="FFFF0000"/>
        <rFont val="Calibri"/>
        <family val="2"/>
        <charset val="204"/>
        <scheme val="minor"/>
      </rPr>
      <t>• Variable Frequency Drive (VFD)</t>
    </r>
    <r>
      <rPr>
        <sz val="11"/>
        <color theme="1"/>
        <rFont val="Calibri"/>
        <family val="2"/>
        <scheme val="minor"/>
      </rPr>
      <t xml:space="preserve">
The VFD must be supplied with the settings already entered for standard operation with the SRP with the latest software version installed for the VFD control panel.
The VFD must be supplied with detailed instructions on parameterization and necessary settings that may be required during exploitation.
The supplier is required to provide detailed instructions and descriptions of the necessary settings in the event of a change in the source of analog signals and/or modification of the control system if this is the request of the Client.
The supplier is obliged to deliver the factory firmware and software files for the possibility of installation, as well as the settings file for quick input.
In the event that during operation there is a need for fine adjustment and parameterization of the VFD, in case of non-standard operating conditions of the SRP, the Supplier is obliged to provide comprehensive support to NIS.
</t>
    </r>
  </si>
  <si>
    <r>
      <t xml:space="preserve">Укупно 1 комад
Снага VSD потребна је да буде одређена од стране добављача на основу информације изdata sheet  који је саставни део овог техничког задатка.
Број електромотора према снази: </t>
    </r>
    <r>
      <rPr>
        <sz val="12"/>
        <rFont val="Calibri"/>
        <family val="2"/>
        <charset val="204"/>
        <scheme val="minor"/>
      </rPr>
      <t xml:space="preserve">
мотор 11 kw - 1 kom
</t>
    </r>
    <r>
      <rPr>
        <sz val="12"/>
        <rFont val="Calibri"/>
        <family val="2"/>
        <charset val="238"/>
        <scheme val="minor"/>
      </rPr>
      <t xml:space="preserve">TOTAL 1 unit
The power of the VSD must be determined by the contractor based on the information from the data sheet which is part of this technical specification.
Number of electric motor according to power: </t>
    </r>
    <r>
      <rPr>
        <sz val="12"/>
        <rFont val="Calibri"/>
        <family val="2"/>
        <charset val="204"/>
        <scheme val="minor"/>
      </rPr>
      <t xml:space="preserve">
motor 11 kw - 1 pcs
 </t>
    </r>
  </si>
  <si>
    <r>
      <t xml:space="preserve">Тестирање је на бесплатној основи у периоду од 3 месеца. / Duration of free of charge test period is 3 months.
Потврда од добављача да опрема мора бити одговарајућа за нашу мрежу 400v  и 50Hz / The confirmation from the contractor that the equipment must be suitable for our 400v and 50Hz network
Сва упутства морају да буду на енглеском језику са графичким приказима / All instructions must be in English with graphic representations
</t>
    </r>
    <r>
      <rPr>
        <sz val="10"/>
        <rFont val="Calibri"/>
        <family val="2"/>
        <charset val="238"/>
        <scheme val="minor"/>
      </rPr>
      <t>Добављач мора да започне тестирање станица до 01.12.2025. / The contractor must start with test till December 1, 2025</t>
    </r>
    <r>
      <rPr>
        <sz val="10"/>
        <rFont val="Calibri"/>
        <family val="2"/>
        <charset val="204"/>
        <scheme val="minor"/>
      </rPr>
      <t xml:space="preserve">
Уколико се појаве додатни трошкови проузроковани активностима добављача, сви додатни трошкови биће префактурисани на изабраног добављача. /  If additional costs arise due to the supplier's activities, all additional costs will be invoiced to the selected Contractor.
Пожељно је обезбедити директну испоруку опреме од места утовара до централног магацина НИС а.д. у Елемиру или доставити сву потребну царинску документацију у случају претовара робе са места претовара. / It is preferable to provide direct delivery of the equipment from your loading point to the central NIS j.s.c. warehouse in Elemir or submit all the necessary customs documentation in case of transshipment of goods from the transshipment point.
Делови опреме станице који нису кључни за рад станице, дијагностику рада и управљање добављач може уградити накнадно (нпр.  Уређај за континуално мерење електричних величина). / SRP Control Panel equipment parts that are not essential for the operation of the unit, operation diagnostics and management can be installed by the contractor subsequently  (e.g. Device for continuous measurement of electrical quantities)
Обавеза добављаче је да за  станицу изврши порачун потребне снаге регулатора фреквенције (VSD) и кључних делова станице у зависности од карактеристика качаљке и снаге електромотра како би обезбедио оптимални рад опреме. / The contactor's obligation is to select variable frequence drive (VFD) and key parts of the  Control panel according to the characteristics of the Beam Pump Unit and the electric motor power rates, in order to ensure optimal operation of the equipment.
Гарантни период на рад свих компонената станце управљања са пратећом опремом је 2 године. / Warranty period for operation of all components of the control station with accompanying equipment is 2 years..
Обавеза добављача укључује и набавку свих резервних делова потребних за одржавања опреме у тестном периоду. / The contractor 's obligation includes the procurement of all spare parts required for the maintenance of equipment during the test period.
</t>
    </r>
  </si>
  <si>
    <t>• The supplier has the obligation to use a complete PPE, which includes a minimum: helmet, goggles, antistatic clothes and shoes, as well as other PPE in accordance with the risks during the execution of works. Before starting the works, it is necessary for them to undergo introductory HSE training for contractors. For performing the works, they must submit to the competent HSE person documentation for their employees regarding training, health status, insurance applications, Risk Assessment Act for the jobs of employees to be hired, certificates for equipment that will be used on the workplace. They must also be on the HSE list of qualified contractors. If they perform with a subcontractor, all the above requirements also apply to them
• All connections to the Beam Pump Variable Speeds Drive and Controller and sensors (Dynamic Fluid Level measuring Unit and the Dynamometer) are the responsibility of the supplier. The supplier should provide all necessary cable connections from the controller to the electric motor/distribution cabinet and provide information on the characteristics of the connection from the  controller  to the power connection which will be provided by the client.
• It is the responsibility of the supplier to adapt the delivered Load Cell to polished rod carrier bar/henger. Polished rod size is 32 mm/1 1/4".
• The supplier should provide an application/utility software for delivering information from the SRP Control Panel to the Client until the moment of connecting the data to the NIS j.s.c. SCADA system in order to operationally monitor and analyze the operation of equipment and wells (the application should also provide access to location devices in order to record and analyze data - the application must be mobile and desktop). The monitoring and parameterization application must be installed on a local server on the territory of the Republic of Serbia. The installation of the application/utility software and the data transfer type must be coordinated with the Client at least 3 months before the SRP Control Panel commisioning. It is the supplier's responsibility to prepare everything necessary from the preparatory work related to data transfer to the SCADA system of NIS j.s.c.
• The contractor must organize the training of employees of NIS j.s.c. related to transport, storage, manipulation, assembly, disassembly, commissioning of equipment, maintenance (planned and emergency) and handling of equipment.
• The supplier must provide an expert who, if necessary, will provide assistance related to installation, commissioning, data integration with NIS a.d. information systems, station setup and detection/analysis of problems in the operation of the stations as well as measures to eliminate them.
• The contractor should organize accommodation and transport of the contractor's personnel on its own expense, and obtain the authorizations relating to the client approvals, permissions and licenses indispensable for performance of work at the facility
• The supplier should provide support during the test period related to data transmission problems, communication interruptions, problems with the operation of the supplier's database, application or server, problems with the operation of PLC or local data transmission by radio interface, WiFi, Bluetooth or other technologies responsible for local transmission data between the Beam Pump Variable Speeds Drive and Controller and sensors and the SCADA of the ordering system. The supplier should provide support for updating the programs necessary for normal operation for the PLC, VSD, Dynamic Fluid Level measuring Unit and the Dynamometer
• In the event that remote access of the supplier's experts via VPN is required, the supplier is responsible for monitoring the validity of the VPN and promptly notifying the customer of the necessary extension of the VPN certificate or AD account
• At the request of the customer, the equipment manufacturer is obliged to ensure the presence of its specialists on the territory of the Republic of Serbia in order to solve problems in the operation of the equipment or problems with communication during the test period.
• Additional requirements for support from suppliers/manufacturers can be found in the sheet "Support sr-en"</t>
  </si>
  <si>
    <r>
      <t xml:space="preserve">• Добављач је у обавези да користи комплетну ЛЗО, која укључује: шлем, заштитне наочаре, антистатичку одећу и обућу, као и осталу ЛЗО у складу са ризицима током извођења радова. Пре извођења радова неопходно је проћи уводну ХСЕ обуку. За извођење радова, морају се доставити ХСЕ лицу потребну документацију везану за обуке, здравствено стање запослених, осигурање, према Закону о процени ризика на пословима запослених који ће бити ангажовани, сертификати за опрему која ће се користити. Они морају бити на ХСЕ листи квалификованих извођача радова. Уколико ће у раду бити ангажовани подизвођачи, све више наведено важиће и за њих
</t>
    </r>
    <r>
      <rPr>
        <sz val="10"/>
        <rFont val="Calibri"/>
        <family val="2"/>
        <charset val="238"/>
        <scheme val="minor"/>
      </rPr>
      <t>• Сви прикључци за контролер (ИСУ) и сензори (сонолог и динамометар) су одговорност добављача. Добављач  треба да обезбеди све потребне кабловске конекције од контролера до електромотора/разводног ормана и обезбеди информације о карактеристикама кабловске конекције контролер-прикључак на напајање које ће обезбедити клијент</t>
    </r>
    <r>
      <rPr>
        <sz val="10"/>
        <rFont val="Calibri"/>
        <family val="2"/>
        <charset val="204"/>
        <scheme val="minor"/>
      </rPr>
      <t xml:space="preserve">
</t>
    </r>
    <r>
      <rPr>
        <sz val="10"/>
        <rFont val="Calibri"/>
        <family val="2"/>
        <charset val="238"/>
        <scheme val="minor"/>
      </rPr>
      <t>• Одговорност је Добављача да прилагоди испоручени сензор оптерећења носачу глатке шипке. Пречник глатке шипке је 32 мм/1 1/4"</t>
    </r>
    <r>
      <rPr>
        <sz val="10"/>
        <rFont val="Calibri"/>
        <family val="2"/>
        <charset val="204"/>
        <scheme val="minor"/>
      </rPr>
      <t xml:space="preserve">
</t>
    </r>
    <r>
      <rPr>
        <sz val="10"/>
        <rFont val="Calibri"/>
        <family val="2"/>
        <charset val="238"/>
        <scheme val="minor"/>
      </rPr>
      <t>• Добављач треба да обезбеди апликацију/помоћни софтвер за достављање информација са станице управљања ка Клијенту до момента повезивања података на SCADA систем НИС а.д. у циљу оперативног праћења и анализе рада опреме и бушотина (апликација такође треба да омогући приступ уређајима на локацији у циљу снимања и анализе података - апликација мора бити мобилна и desktop). Апликација за праћење и параметрисање мора бити инсталирана на локалном серверу на територији Р. Србије. Инсталацију апликације/помоћног софтвер и начин преноса података усагласити са клјентом минимум 3 месеца пре пуштања станица у рад. Одговорност је добављача да припреми све што је потребно од припремних радова везано за пренос података на SCAD-a систем НИС а.д.</t>
    </r>
    <r>
      <rPr>
        <sz val="10"/>
        <rFont val="Calibri"/>
        <family val="2"/>
        <charset val="204"/>
        <scheme val="minor"/>
      </rPr>
      <t xml:space="preserve">
</t>
    </r>
    <r>
      <rPr>
        <sz val="10"/>
        <rFont val="Calibri"/>
        <family val="2"/>
        <charset val="238"/>
        <scheme val="minor"/>
      </rPr>
      <t>• Добављач мора да организује и изведе обуку и тренинг за запослене НИС а.д. везано за транспорт, складиштење, манипулацију, монтажу, демонтажу, пуштање опреме у рад, одржавање (планско и хаваријско) и руковање опремом</t>
    </r>
    <r>
      <rPr>
        <sz val="10"/>
        <rFont val="Calibri"/>
        <family val="2"/>
        <charset val="204"/>
        <scheme val="minor"/>
      </rPr>
      <t xml:space="preserve">
</t>
    </r>
    <r>
      <rPr>
        <sz val="10"/>
        <rFont val="Calibri"/>
        <family val="2"/>
        <charset val="238"/>
        <scheme val="minor"/>
      </rPr>
      <t>• Добављач мора обезбедити стручно лице које ће у случају потребе пружити помоћ везано за инсталацију, пуштање у рад, интеграцију података са информационим сиситемима НИС а.д., подешавање станице и детекцију/анализу проблема у раду станица као и мере за њихово отклањање</t>
    </r>
    <r>
      <rPr>
        <sz val="10"/>
        <color rgb="FFFF0000"/>
        <rFont val="Calibri"/>
        <family val="2"/>
        <charset val="204"/>
        <scheme val="minor"/>
      </rPr>
      <t xml:space="preserve">
</t>
    </r>
    <r>
      <rPr>
        <sz val="10"/>
        <rFont val="Calibri"/>
        <family val="2"/>
        <charset val="238"/>
        <scheme val="minor"/>
      </rPr>
      <t>• Добављач је одговоран за обезбеђивање смештаја и транспорта свог персонала о свом трошку и мора прибавити сва неопходна овлашћења која се односе на сагласности клијента, дозволе и лиценце неопходне за извршавање послова на објекту</t>
    </r>
    <r>
      <rPr>
        <sz val="10"/>
        <color rgb="FFFF0000"/>
        <rFont val="Calibri"/>
        <family val="2"/>
        <charset val="204"/>
        <scheme val="minor"/>
      </rPr>
      <t xml:space="preserve">
</t>
    </r>
    <r>
      <rPr>
        <sz val="10"/>
        <rFont val="Calibri"/>
        <family val="2"/>
        <charset val="238"/>
        <scheme val="minor"/>
      </rPr>
      <t xml:space="preserve">• Добављач треба да обезбеди подршку за време трајања тест периода везано за проблеме преноса података, прекида комуникације, проблема са радом базе података добављача, апликације или сервера, проблема са радом PLC или локалног преноса података радио интерфејсом, WiFi, Bluetooth или друге технологије одговорне за локални пренос података између ИСУ - сензора и SCAD-a система наручиоца. Добављач треба да обезбеди подршку за update/ажурирање програма неопходних за нормалан рад за PLC, VSD, сонолог и динамограм
• У случају да је потребан удаљени приступ експерата добављача преко VPN, добављач је одоговоран за праћење валидности  VPN и балговременом обавештење ка наручиоцу о  потрбном продужењеу  VPN сертификата или АД налога.
• На захтев наручиоца произвођач опреме је дужан да обезбеди присуство својих специјалиста на територији Р.Србије у циљу решавања проблема у раду опреме или проблема са комуникацијом за време трајања тестног периода.
</t>
    </r>
    <r>
      <rPr>
        <sz val="10"/>
        <color rgb="FFFF0000"/>
        <rFont val="Calibri"/>
        <family val="2"/>
        <charset val="204"/>
        <scheme val="minor"/>
      </rPr>
      <t xml:space="preserve">
</t>
    </r>
    <r>
      <rPr>
        <sz val="10"/>
        <rFont val="Calibri"/>
        <family val="2"/>
        <charset val="238"/>
        <scheme val="minor"/>
      </rPr>
      <t>• Додатни захтеви за пружање подршке од стране добављача/произвођача налазе се у sheet-u "Podrška-support sr-en"</t>
    </r>
  </si>
  <si>
    <t>•The equipment set must contain all the materials and tools necessary for the complete completion of the equipment and uninterrupted commissioning and maintenance
•Each control station (complete set) must have a passport with table and sketch with correctly marked parts, their names, quantity, materials, catalog numbers
•The equipment must be designed to operate in harsh industrial conditions 365/7/24
• Operating temperature: -20ºC - + 55ºC; 
•Support all types of pumping units and motor type (asynchronous and PMM) Obligatory
•Heavy-duty enclosure designed for outdoor environments according to Serbian climate 
•SRP Control Panel must be self-supported – stand on itself construction above ground without necessity for foundation or support construction. If, after installation, the Client concludes that the structure is unstable, the Contractors obligation is to make the necessary corrections in order to increase the stability of the structure (provide metal supports or concrete foundation).
•Graphics Display with charting capabilities 
•Keypad or touchscreen for navigation and data entry 
• European (SI) Units 
•Password protection to prevent unauthorized access to drive parameters 
•Interface in English 
•The quality of data transmission and solving the problem of frozen data transmission and noise are the responsibility of the equipment supplier and manufacturer (Beam Pump Variable Speeds Drive and Controller, Dynamic Fluid Level measuring Unit and the Dynamometer).
• The Dynamometer must work in the conditions of stroke tagging in the lower and upper position (up/down stroke tagging), the Dynamic Fluid Lever measuring Unit must work in the conditions of intermittent eruptive work of the well and oil-water-gas production through casing (intermittent flow).
• The Beam Pump Variable Speed Drive must have the ability to connect to other mechanical exploitation methods - PCP (progressing cavity pump)</t>
  </si>
  <si>
    <r>
      <t xml:space="preserve">• Комплет опреме мора да садржи све материјале и алате потребне за потпуно комплетирање опреме, несметано пуштање у рад и одржавање
• Свака станица управљања (цео комплет) мора имати пасош у којем су табела и скица са тачно означеним деловима,  њиховим називима, количином, материјалима, каталошким бројевима
</t>
    </r>
    <r>
      <rPr>
        <sz val="10"/>
        <rFont val="Calibri"/>
        <family val="2"/>
        <charset val="238"/>
        <scheme val="minor"/>
      </rPr>
      <t>• Опрема мора бити пројектована за рад у тешким индустријским условима 365/7/24</t>
    </r>
    <r>
      <rPr>
        <sz val="10"/>
        <rFont val="Calibri"/>
        <family val="2"/>
        <charset val="204"/>
        <scheme val="minor"/>
      </rPr>
      <t xml:space="preserve">
• Радна температура: -20ºC - +55ºC
• Подржава све типове качаљки и мотора (асинхрони и РММ) - обавезно
• Кућиште за тешке услове рада дизајнирано за спољашње услове према клими у Републици Србији
• Станица мора да буде самостојећа - стоји на сопственој контрукцији изнад земље без потребе за темељом или потпорном контрукцијом. Уколико након монтаже Клијент коснататује да је конструкција нестабилна обавеза добављача је да изврши потребне корекције у циљу повећања стабилности конструкције (израда металних носача или бетонског темеља)
• Графички дисплеј са могућностима цртања
• Тастатура или екран осетљив на додир за унос података и навигацију
• Eвропске (СИ) јединице
• Заштита лозинком за спречавање неовлашћеног приступа параметрима
• Интерфејс на енглеском 
• Квалитет преноса података и решавање проблема преноса замрзнутих података и шумова одговорност су добављача и произвођача опреме (ИСУ, сонолог, динамометар)
</t>
    </r>
    <r>
      <rPr>
        <sz val="10"/>
        <rFont val="Calibri"/>
        <family val="2"/>
        <charset val="238"/>
        <scheme val="minor"/>
      </rPr>
      <t>• Динамограф мора радити у условима удара клипа у доњем и горњем положају (up/down stroke tagging), сонолог мора радити у условима повременог еруптивног рада бушотине и производње нафте-воде-гаса кроз кезинг (intermittent flow)
•  Станица мора имати могућност повезивања и на друге механичке методе експлоатације - PCP (вијачне пумпе)</t>
    </r>
  </si>
  <si>
    <r>
      <rPr>
        <b/>
        <sz val="10"/>
        <rFont val="Calibri"/>
        <family val="2"/>
        <charset val="204"/>
        <scheme val="minor"/>
      </rPr>
      <t>Станица управљања мора да има следеће:</t>
    </r>
    <r>
      <rPr>
        <sz val="10"/>
        <rFont val="Calibri"/>
        <family val="2"/>
        <charset val="204"/>
        <scheme val="minor"/>
      </rPr>
      <t xml:space="preserve">
</t>
    </r>
    <r>
      <rPr>
        <b/>
        <sz val="10"/>
        <rFont val="Calibri"/>
        <family val="2"/>
        <charset val="204"/>
        <scheme val="minor"/>
      </rPr>
      <t>Заштите:</t>
    </r>
    <r>
      <rPr>
        <sz val="10"/>
        <rFont val="Calibri"/>
        <family val="2"/>
        <charset val="204"/>
        <scheme val="minor"/>
      </rPr>
      <t xml:space="preserve">
• Контрола оптерећења качаљке (структурно оптерећење)
• Контрола оптерећења редуктора (оптерећење обртног момента)
• Контрола оптерећења мотора (оптерећење обртног момента)
• Систем за детекцију грешке услед преоптерећења (преоптерећење или недовољно оптерећење струје, дисбаланс струје, преоптерећење мотора, дисбаланс качаљке, повећање или смањење фреквенције изнад или испод задатих вредности 30-60 Хз)
• Заустављање качаљке на основу пораста притиска на тубингу и аутоматско покретање на основу пада притиска на тубингу дефинисањем граничних вредности уз могућност измене путем система мониторинга
</t>
    </r>
    <r>
      <rPr>
        <sz val="10"/>
        <rFont val="Calibri"/>
        <family val="2"/>
        <charset val="238"/>
        <scheme val="minor"/>
      </rPr>
      <t>• Заустављање качаљке услед пуцања каишева дефинисањем минималног оптерећења и одложеног времена заустављања</t>
    </r>
    <r>
      <rPr>
        <b/>
        <sz val="10"/>
        <color theme="5" tint="-0.249977111117893"/>
        <rFont val="Calibri"/>
        <family val="2"/>
        <charset val="238"/>
        <scheme val="minor"/>
      </rPr>
      <t xml:space="preserve">
• </t>
    </r>
    <r>
      <rPr>
        <sz val="10"/>
        <rFont val="Calibri"/>
        <family val="2"/>
        <charset val="238"/>
        <scheme val="minor"/>
      </rPr>
      <t xml:space="preserve">Заустављање качаљке услед већих промене фреквенције задавањем минималне и максималне вредности при заустављању   </t>
    </r>
    <r>
      <rPr>
        <sz val="10"/>
        <color theme="3" tint="0.39997558519241921"/>
        <rFont val="Calibri"/>
        <family val="2"/>
        <charset val="238"/>
        <scheme val="minor"/>
      </rPr>
      <t xml:space="preserve">   </t>
    </r>
    <r>
      <rPr>
        <sz val="10"/>
        <rFont val="Calibri"/>
        <family val="2"/>
        <charset val="238"/>
        <scheme val="minor"/>
      </rPr>
      <t xml:space="preserve"> </t>
    </r>
    <r>
      <rPr>
        <b/>
        <sz val="10"/>
        <rFont val="Calibri"/>
        <family val="2"/>
        <charset val="204"/>
        <scheme val="minor"/>
      </rPr>
      <t xml:space="preserve">       Оперативни режими управљања:</t>
    </r>
    <r>
      <rPr>
        <sz val="10"/>
        <rFont val="Calibri"/>
        <family val="2"/>
        <charset val="204"/>
        <scheme val="minor"/>
      </rPr>
      <t xml:space="preserve">
• Аутоматски оптимални режим рада - контрола искључења пумпе, контрола брзине у реалном времену
• Режим рада single speed
• Аутоматско покретање/заустављање
• Pump-off режим рада
</t>
    </r>
  </si>
  <si>
    <r>
      <t xml:space="preserve">• Сав хардверско/софтверске компоненте уграђен у станицу управљања мора бити у складу са стандардима и прописима Р. Србије (SRPS EN IEC) за такву врсту инсталације и да има мора имати овлашћеног дистрибутера и сервисну подршку на територији Републике Србије
• НИС обезбеђује за комуникациони модул на мобилној мрежи managed connection/ SIM картице
• Карактеристике комуникационог модула станице треба да буду на нивоу industrial cellular gateway категорије уређаја (нпр. Moxa OnCell 3120-LTE-1 Series или модул других произвођача упоредивих карактеристика)
• </t>
    </r>
    <r>
      <rPr>
        <sz val="10"/>
        <color theme="1"/>
        <rFont val="Calibri"/>
        <family val="2"/>
        <charset val="238"/>
        <scheme val="minor"/>
      </rPr>
      <t>Добављач мора да обезбеди софтверску платформу која омогућава минимално: 1. визуелизацију параметара, 2. даљинско управљање станицом, као и 3. параметризацију и 4. сервисни приступ опреми</t>
    </r>
    <r>
      <rPr>
        <sz val="10"/>
        <rFont val="Calibri"/>
        <family val="2"/>
        <charset val="204"/>
        <scheme val="minor"/>
      </rPr>
      <t xml:space="preserve">
• Софтверска платформа добављача мора бити базирана на open architecture приступу, да подржава стандардне индустријске протоколе за комуникацију са PLC контролерима и уређајима на поља (Modbus TCP/IP, OPC UA, OPC DA, …)
• Добављач је дужан да у склопу понуде предвиди обезбеђење минимум 3-годишње софтверске подршке и одржавања софтверске платформе (нпр. надоградња нових верзија софтвера, надоградње софтвера услед НИС CyberSecurity захтева за надоградњом оперативног система на коме се софтвер извршава, и др..). Уколико је понуђено open source решење, неопходно је да добављач обезбеди НИС-у софтверску техничку документацију и документован код
• Софтверска платформа добављача мора да обезбеди прикупљање и даљу предају података НИС SCADA систему. Сви подаци који се преносе у НИС SCADA систем са станица управљања морају бити усаглашени са НИС-ом, и у складу са садржајем који ће бити документован у формату описаном у sheetu “Specifikacija mape podataka sr”
• Потребно је да добављач конфигурише синхронизацију времена локалног контролера ИСУ са time server-om који обезбеђује НИС (NTP сервер)
• Сви подаци који постоје на екрану контролера (локално HMI) морају да имају могућност да се пренесу на НИС SCADA систем
• Добављач треба да обезбеди пренос података са софтверске платформе ка НИС SCADA систему минимум према једном од следећих протокола: протоколу MQTT Jason/Vanila (Publisher), или MQTT Spark Plug B (Publisher), или OPC UA Сервер
• Уколико  НИС одобри пренос података у НИС SCADA систем у моду „DB to DB” за НИС је прихватљиво да база података софтвер платформе буде минимум MQ SQL, Oracle DB, MySQL, или PostgreSQL
• НИС ће према спецификацији добављача, обезбедити хардверске ресурсе за инсталацију софтверске платформе добављача (сервер, клијент – инжењерска станица)
• Обавеза добављача је да изврши PLC програмирање, мапирање регистара и подешавање заустављања рада опреме на основу вредности са трансмитера притиска на бушотини. </t>
    </r>
    <r>
      <rPr>
        <sz val="10"/>
        <rFont val="Calibri"/>
        <family val="2"/>
        <charset val="238"/>
        <scheme val="minor"/>
      </rPr>
      <t>Добављач није дужан да изврши физичко повезивање система трансмитер притиска - кабал - баријера - PLC са станицом управљања</t>
    </r>
    <r>
      <rPr>
        <sz val="10"/>
        <rFont val="Calibri"/>
        <family val="2"/>
        <charset val="204"/>
        <scheme val="minor"/>
      </rPr>
      <t xml:space="preserve">
• НИС ће обезбедити трансмитер притиска, кабал до станице управљање и Exia баријеру.</t>
    </r>
    <r>
      <rPr>
        <sz val="10"/>
        <rFont val="Calibri"/>
        <family val="2"/>
        <charset val="238"/>
        <scheme val="minor"/>
      </rPr>
      <t xml:space="preserve"> Баријеру уграђује НИС у разводни орман добављача и обавеза добављача је једино да омогући нормално физичко повезивање. </t>
    </r>
    <r>
      <rPr>
        <sz val="10"/>
        <rFont val="Calibri"/>
        <family val="2"/>
        <charset val="204"/>
        <scheme val="minor"/>
      </rPr>
      <t xml:space="preserve">
• Обавеза добављача је да обезбеди пренос података са локалне телеметрије бушотине (притисак, блокада по притиску, и др..) на НИС SCAD-a систем
• Од момента инсталације опреме на локацији бушотине све информације са ИСУ морају да почну да се преносе у НИС SCADA систем у року од 24 часа
• Додатни захтеви везано за техничке карактеристике и захтеве опреме за пренос података налазе се у sheet-u АМР
Прелиминарна мапа података који треба да буду публиковани на SCADA систем НИС а.д. налази се у sheet-u "SCADA Topics-Tags sistem sr en". Наручилац задржава право да у току имплементације и инсталације промени коначан списак регистара и тражи екстензију листе регистара
</t>
    </r>
    <r>
      <rPr>
        <sz val="10"/>
        <rFont val="Calibri"/>
        <family val="2"/>
        <charset val="238"/>
        <scheme val="minor"/>
      </rPr>
      <t>• Захтеви за рутер налазе се у картици Router specification
•Добављач треба да обезбеди пренос података у случају постојања физичке баријере (темељ качаљке)</t>
    </r>
  </si>
  <si>
    <r>
      <rPr>
        <b/>
        <sz val="11"/>
        <color rgb="FFFF0000"/>
        <rFont val="Calibri"/>
        <family val="2"/>
        <charset val="204"/>
        <scheme val="minor"/>
      </rPr>
      <t>• Sistem monitoringa i upravljanja</t>
    </r>
    <r>
      <rPr>
        <sz val="11"/>
        <color theme="1"/>
        <rFont val="Calibri"/>
        <family val="2"/>
        <scheme val="minor"/>
      </rPr>
      <t xml:space="preserve">
Sistem monitoringa i upravljanja mora imati funkciju prikupljanja i prikaza podataka u obliku grafikona i izvestaja koji se sastoje od izmerenih/proračunatih, prosečnih, maksimalnih i minimalnih vrednosti.
Sistem monitoringa i upravljanja mora imati funkcije:
- Mogućnost daljinske izmene vrednosti parametara ( prečnik pumpe, opseg transmitera, koeficijenta za proračun proizvodnje)
- Mogućnost promene količine učitanih podataka 
- Dodavanje i uklanjanje bušotina
- Prikaz trenutnih podataka odabranih parametara sa vremenskom sinhronizacijom.
- Prikaz obračunske vrednosti zapunjenosti cilindra pumpe  na osnovu izmerenih vrednosti sa dinamografa, prikaz podataka statusa rada  bušotine na dnevnom nivou (  broj pump-off statusa  , zastoja , upozorenja i alarma)                                                                                                                                                                                                                                                                                                     - </t>
    </r>
    <r>
      <rPr>
        <sz val="11"/>
        <color theme="1"/>
        <rFont val="Calibri"/>
        <family val="2"/>
        <charset val="238"/>
        <scheme val="minor"/>
      </rPr>
      <t xml:space="preserve">Prenos podataka statusa alarma  sa kontrolera na  softver za upravljanje i SCADA sistem prema definisanoj strukturi usaglašenoj sa  Naručiocem ( prekid komunikacije, rad u automatskom režimu, rad u ručnom režimu, zaustavljanje u automatskom režimu, zaustavljanje u ručnom režimu, zaustavljanje-kvar opreme, zaustavljanje usled zaglave, rad-punjenje cilindra, zaustavljanje-punjenje cilindra, zaustavljanje-povećanje pritiska, zaustavljanje-povećanje/smanjenje frekvencije, automatski restart, zaustavljanje-pritisak ispod minimuma)                      </t>
    </r>
    <r>
      <rPr>
        <sz val="11"/>
        <color theme="1"/>
        <rFont val="Calibri"/>
        <family val="2"/>
        <scheme val="minor"/>
      </rPr>
      <t xml:space="preserve">                                                                                                                                                                                                                                                                                                                                       - Prikaz parametara svih uređaja koji se nalaze u sistemu upravljanja 
- Prikaz dinamograma za izabrane datume
- Prikaz grafika izabranih parametara za izabrane datume
- Prikaz alarma u slučaju grešaka u radu 
- Snimanje i prikaz poslednjih statusa alarma
- Snimanje i prikaz svih promena parametara putem daljinskog upravljanja
- Podela prava pristupa na uloge: oprater/specijalistaza praćenje/administrator
- Izbor jezika interfejsa: engleski/srpski
- Administratorski panel za dodavanje/uklanjanje korisnika, promena naziva bušotina, daljinsko konfigurisanje parametara ,kao i panel sa dijagnostičkim informacijama ,nivoom prijem signala na kontrolnom sistemu i mogućnošću daljinskog ponovnog pokretanja rutera na stanici.
Sistem monitoringa i upravljanja mora imati relacionu bazu podataka kako bi se omogućilo razmena informacija sa drugim bazama podataka.
</t>
    </r>
  </si>
  <si>
    <t>*Depends on type of station (current parameters)</t>
  </si>
  <si>
    <t>Душан Ковачевић (dusan.kovacevic@nis.rs); Јована Карановић (jovana.karanovic@nis.rs)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</si>
</sst>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38"/>
      <scheme val="minor"/>
    </font>
    <font>
      <sz val="11"/>
      <color theme="1"/>
      <name val="Calibri"/>
      <family val="2"/>
      <charset val="204"/>
      <scheme val="minor"/>
    </font>
    <font>
      <sz val="12"/>
      <name val="Arial"/>
      <family val="2"/>
      <charset val="238"/>
    </font>
    <font>
      <b/>
      <sz val="12"/>
      <name val="Arial"/>
      <family val="2"/>
      <charset val="238"/>
    </font>
    <font>
      <sz val="16"/>
      <name val="Arial"/>
      <family val="2"/>
      <charset val="238"/>
    </font>
    <font>
      <b/>
      <sz val="24"/>
      <name val="Arial"/>
      <family val="2"/>
      <charset val="238"/>
    </font>
    <font>
      <b/>
      <sz val="12"/>
      <name val="Calibri"/>
      <family val="2"/>
      <charset val="238"/>
      <scheme val="minor"/>
    </font>
    <font>
      <sz val="12"/>
      <name val="Arial"/>
      <family val="2"/>
      <charset val="204"/>
    </font>
    <font>
      <sz val="10"/>
      <name val="Calibri"/>
      <family val="2"/>
      <charset val="204"/>
      <scheme val="minor"/>
    </font>
    <font>
      <i/>
      <sz val="10"/>
      <name val="Arial"/>
      <family val="2"/>
      <charset val="238"/>
    </font>
    <font>
      <sz val="11"/>
      <name val="Calibri"/>
      <family val="2"/>
      <scheme val="minor"/>
    </font>
    <font>
      <sz val="24"/>
      <name val="Arial"/>
      <family val="2"/>
      <charset val="238"/>
    </font>
    <font>
      <b/>
      <sz val="12"/>
      <name val="Calibri"/>
      <family val="2"/>
      <charset val="204"/>
      <scheme val="minor"/>
    </font>
    <font>
      <sz val="12"/>
      <name val="Calibri"/>
      <family val="2"/>
      <scheme val="minor"/>
    </font>
    <font>
      <b/>
      <sz val="12"/>
      <name val="Arial"/>
      <family val="2"/>
      <charset val="204"/>
    </font>
    <font>
      <sz val="8"/>
      <name val="Arial"/>
      <family val="2"/>
      <charset val="238"/>
    </font>
    <font>
      <strike/>
      <sz val="12"/>
      <name val="Arial"/>
      <family val="2"/>
      <charset val="238"/>
    </font>
    <font>
      <strike/>
      <sz val="11"/>
      <name val="Calibri"/>
      <family val="2"/>
      <scheme val="minor"/>
    </font>
    <font>
      <b/>
      <sz val="10"/>
      <name val="Calibri"/>
      <family val="2"/>
      <charset val="204"/>
      <scheme val="minor"/>
    </font>
    <font>
      <sz val="12"/>
      <name val="Calibri"/>
      <family val="2"/>
      <charset val="204"/>
      <scheme val="minor"/>
    </font>
    <font>
      <sz val="11"/>
      <color rgb="FF1F497D"/>
      <name val="Calibri"/>
      <family val="2"/>
      <charset val="204"/>
      <scheme val="minor"/>
    </font>
    <font>
      <b/>
      <sz val="11"/>
      <color theme="1"/>
      <name val="Calibri"/>
      <family val="2"/>
      <charset val="204"/>
      <scheme val="minor"/>
    </font>
    <font>
      <b/>
      <sz val="22"/>
      <color theme="1"/>
      <name val="Calibri"/>
      <family val="2"/>
      <charset val="204"/>
      <scheme val="minor"/>
    </font>
    <font>
      <b/>
      <sz val="28"/>
      <color theme="1"/>
      <name val="Calibri"/>
      <family val="2"/>
      <charset val="204"/>
      <scheme val="minor"/>
    </font>
    <font>
      <sz val="11"/>
      <name val="Calibri"/>
      <family val="2"/>
      <charset val="204"/>
      <scheme val="minor"/>
    </font>
    <font>
      <sz val="8"/>
      <name val="Calibri"/>
      <family val="2"/>
      <charset val="204"/>
      <scheme val="minor"/>
    </font>
    <font>
      <b/>
      <sz val="11"/>
      <color theme="1"/>
      <name val="Calibri"/>
      <family val="2"/>
      <charset val="238"/>
      <scheme val="minor"/>
    </font>
    <font>
      <b/>
      <sz val="8"/>
      <name val="Calibri"/>
      <family val="2"/>
      <charset val="204"/>
      <scheme val="minor"/>
    </font>
    <font>
      <b/>
      <sz val="16"/>
      <color theme="1"/>
      <name val="Calibri"/>
      <family val="2"/>
      <charset val="238"/>
      <scheme val="minor"/>
    </font>
    <font>
      <b/>
      <sz val="14"/>
      <color theme="1"/>
      <name val="Calibri"/>
      <family val="2"/>
      <charset val="238"/>
      <scheme val="minor"/>
    </font>
    <font>
      <b/>
      <sz val="9"/>
      <color theme="1"/>
      <name val="Calibri"/>
      <family val="2"/>
      <charset val="238"/>
    </font>
    <font>
      <sz val="9"/>
      <color rgb="FFFF0000"/>
      <name val="Calibri"/>
      <family val="2"/>
      <scheme val="minor"/>
    </font>
    <font>
      <sz val="12"/>
      <name val="Calibri"/>
      <family val="2"/>
      <charset val="238"/>
      <scheme val="minor"/>
    </font>
    <font>
      <sz val="11"/>
      <color rgb="FF1F497D"/>
      <name val="Calibri"/>
      <family val="2"/>
      <charset val="204"/>
    </font>
    <font>
      <sz val="12"/>
      <name val="Calibri"/>
      <family val="2"/>
      <charset val="204"/>
    </font>
    <font>
      <sz val="10"/>
      <name val="Calibri"/>
      <family val="2"/>
      <charset val="238"/>
      <scheme val="minor"/>
    </font>
    <font>
      <sz val="8"/>
      <name val="Calibri"/>
      <family val="2"/>
      <charset val="238"/>
      <scheme val="minor"/>
    </font>
    <font>
      <sz val="10"/>
      <color rgb="FFFF0000"/>
      <name val="Calibri"/>
      <family val="2"/>
      <charset val="204"/>
      <scheme val="minor"/>
    </font>
    <font>
      <b/>
      <sz val="11"/>
      <color rgb="FFFF0000"/>
      <name val="Calibri"/>
      <family val="2"/>
      <charset val="204"/>
      <scheme val="minor"/>
    </font>
    <font>
      <sz val="12"/>
      <color rgb="FFFFC000"/>
      <name val="Calibri"/>
      <family val="2"/>
      <charset val="238"/>
      <scheme val="minor"/>
    </font>
    <font>
      <sz val="10"/>
      <color theme="3" tint="0.39997558519241921"/>
      <name val="Calibri"/>
      <family val="2"/>
      <charset val="238"/>
      <scheme val="minor"/>
    </font>
    <font>
      <sz val="10"/>
      <color rgb="FF00B0F0"/>
      <name val="Calibri"/>
      <family val="2"/>
      <charset val="238"/>
      <scheme val="minor"/>
    </font>
    <font>
      <sz val="11"/>
      <color theme="3" tint="0.39997558519241921"/>
      <name val="Calibri"/>
      <family val="2"/>
      <charset val="238"/>
      <scheme val="minor"/>
    </font>
    <font>
      <sz val="10"/>
      <color theme="1"/>
      <name val="Calibri"/>
      <family val="2"/>
      <charset val="238"/>
      <scheme val="minor"/>
    </font>
    <font>
      <b/>
      <sz val="10"/>
      <color theme="5" tint="-0.249977111117893"/>
      <name val="Calibri"/>
      <family val="2"/>
      <charset val="238"/>
      <scheme val="minor"/>
    </font>
    <font>
      <b/>
      <sz val="11"/>
      <color rgb="FFFF0000"/>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FF66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210">
    <xf numFmtId="0" fontId="0" fillId="0" borderId="0" xfId="0"/>
    <xf numFmtId="0" fontId="6" fillId="0" borderId="0" xfId="0" applyFont="1" applyFill="1" applyAlignment="1">
      <alignment vertical="center"/>
    </xf>
    <xf numFmtId="0" fontId="6" fillId="0" borderId="0" xfId="0" applyFont="1" applyFill="1" applyAlignment="1">
      <alignment horizontal="left" vertical="center" wrapText="1"/>
    </xf>
    <xf numFmtId="0" fontId="6" fillId="2" borderId="0" xfId="0" applyFont="1" applyFill="1"/>
    <xf numFmtId="0" fontId="6" fillId="0" borderId="0" xfId="0" applyFont="1" applyFill="1"/>
    <xf numFmtId="0" fontId="6" fillId="2" borderId="14" xfId="0" applyFont="1" applyFill="1" applyBorder="1"/>
    <xf numFmtId="0" fontId="7" fillId="2" borderId="4" xfId="0" applyFont="1" applyFill="1" applyBorder="1" applyAlignment="1">
      <alignment vertical="center"/>
    </xf>
    <xf numFmtId="0" fontId="7" fillId="2" borderId="5" xfId="0" applyFont="1" applyFill="1" applyBorder="1" applyAlignment="1">
      <alignment vertical="center"/>
    </xf>
    <xf numFmtId="0" fontId="6" fillId="2" borderId="0" xfId="0" applyFont="1" applyFill="1" applyAlignment="1">
      <alignment horizontal="left"/>
    </xf>
    <xf numFmtId="0" fontId="6" fillId="2" borderId="0" xfId="0" applyFont="1" applyFill="1" applyAlignment="1">
      <alignment horizontal="left" vertical="top"/>
    </xf>
    <xf numFmtId="0" fontId="8" fillId="0" borderId="0" xfId="0" applyFont="1" applyFill="1" applyBorder="1" applyAlignment="1">
      <alignment vertical="top"/>
    </xf>
    <xf numFmtId="0" fontId="8" fillId="0" borderId="10" xfId="0" applyFont="1" applyFill="1" applyBorder="1" applyAlignment="1">
      <alignment vertical="top"/>
    </xf>
    <xf numFmtId="0" fontId="6" fillId="2" borderId="0" xfId="0" applyFont="1" applyFill="1" applyAlignment="1">
      <alignment horizontal="left" vertical="center"/>
    </xf>
    <xf numFmtId="0" fontId="6" fillId="2" borderId="0" xfId="0" applyFont="1" applyFill="1" applyAlignment="1">
      <alignment horizontal="justify" vertical="center"/>
    </xf>
    <xf numFmtId="0" fontId="7" fillId="2" borderId="5" xfId="0" applyFont="1" applyFill="1" applyBorder="1" applyAlignment="1">
      <alignment horizontal="left" vertical="center" wrapText="1"/>
    </xf>
    <xf numFmtId="0" fontId="6" fillId="2" borderId="5" xfId="0" applyFont="1" applyFill="1" applyBorder="1"/>
    <xf numFmtId="0" fontId="6" fillId="2" borderId="6" xfId="0" applyFont="1" applyFill="1" applyBorder="1"/>
    <xf numFmtId="0" fontId="6" fillId="2" borderId="10" xfId="0" applyFont="1" applyFill="1" applyBorder="1"/>
    <xf numFmtId="0" fontId="6" fillId="0" borderId="14" xfId="0" applyFont="1" applyFill="1" applyBorder="1"/>
    <xf numFmtId="0" fontId="6" fillId="2" borderId="10" xfId="0" applyFont="1" applyFill="1" applyBorder="1" applyAlignment="1">
      <alignment horizontal="left" vertical="center"/>
    </xf>
    <xf numFmtId="0" fontId="6" fillId="0" borderId="10" xfId="0" applyFont="1" applyFill="1" applyBorder="1"/>
    <xf numFmtId="0" fontId="6" fillId="2" borderId="14" xfId="0" applyFont="1" applyFill="1" applyBorder="1" applyAlignment="1">
      <alignment horizontal="left" vertical="center"/>
    </xf>
    <xf numFmtId="0" fontId="12" fillId="0" borderId="18" xfId="0" applyFont="1" applyBorder="1" applyAlignment="1">
      <alignment horizontal="left" vertical="top" wrapText="1"/>
    </xf>
    <xf numFmtId="0" fontId="14" fillId="0" borderId="0" xfId="0" applyFont="1"/>
    <xf numFmtId="0" fontId="14" fillId="0" borderId="0" xfId="0" applyFont="1" applyBorder="1"/>
    <xf numFmtId="0" fontId="14" fillId="2" borderId="0" xfId="0" applyFont="1" applyFill="1"/>
    <xf numFmtId="0" fontId="14" fillId="2" borderId="0" xfId="0" applyFont="1" applyFill="1" applyAlignment="1">
      <alignment wrapText="1"/>
    </xf>
    <xf numFmtId="0" fontId="15" fillId="2" borderId="0" xfId="0" applyFont="1" applyFill="1" applyAlignment="1"/>
    <xf numFmtId="0" fontId="6" fillId="2" borderId="0" xfId="0" applyFont="1" applyFill="1" applyAlignment="1">
      <alignment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8" xfId="0" applyFont="1" applyFill="1" applyBorder="1" applyAlignment="1">
      <alignment horizontal="left"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17" fillId="0" borderId="0" xfId="0" applyFont="1" applyFill="1" applyBorder="1" applyAlignment="1" applyProtection="1">
      <alignment horizontal="left" vertical="center"/>
      <protection locked="0"/>
    </xf>
    <xf numFmtId="0" fontId="10" fillId="0" borderId="0" xfId="0" applyNumberFormat="1" applyFont="1" applyFill="1" applyBorder="1" applyAlignment="1">
      <alignment horizontal="center" vertical="center" wrapText="1"/>
    </xf>
    <xf numFmtId="0" fontId="17" fillId="0" borderId="0" xfId="0" applyNumberFormat="1" applyFont="1" applyFill="1" applyBorder="1" applyAlignment="1" applyProtection="1">
      <alignment horizontal="left" vertical="center"/>
      <protection locked="0"/>
    </xf>
    <xf numFmtId="0" fontId="10" fillId="0" borderId="0" xfId="0" applyFont="1" applyBorder="1" applyAlignment="1">
      <alignment vertical="center"/>
    </xf>
    <xf numFmtId="0" fontId="7" fillId="2" borderId="0" xfId="0" applyFont="1" applyFill="1" applyBorder="1" applyAlignment="1">
      <alignment vertical="center"/>
    </xf>
    <xf numFmtId="0" fontId="7" fillId="2" borderId="0" xfId="0" applyFont="1" applyFill="1" applyBorder="1" applyAlignment="1">
      <alignment vertical="center" wrapText="1"/>
    </xf>
    <xf numFmtId="0" fontId="7" fillId="2" borderId="10" xfId="0" applyFont="1" applyFill="1" applyBorder="1" applyAlignment="1">
      <alignment vertical="center"/>
    </xf>
    <xf numFmtId="0" fontId="7" fillId="2" borderId="10" xfId="0" applyFont="1" applyFill="1" applyBorder="1" applyAlignment="1">
      <alignment horizontal="left" vertical="top"/>
    </xf>
    <xf numFmtId="0" fontId="14" fillId="0" borderId="0" xfId="0" applyFont="1" applyFill="1" applyBorder="1"/>
    <xf numFmtId="0" fontId="6" fillId="2" borderId="0" xfId="0" applyNumberFormat="1" applyFont="1" applyFill="1" applyAlignment="1">
      <alignment horizontal="left"/>
    </xf>
    <xf numFmtId="0" fontId="6" fillId="2" borderId="10" xfId="0" applyFont="1" applyFill="1" applyBorder="1" applyAlignment="1">
      <alignment wrapText="1"/>
    </xf>
    <xf numFmtId="0" fontId="7" fillId="2" borderId="10" xfId="0" applyFont="1" applyFill="1" applyBorder="1" applyAlignment="1">
      <alignment horizontal="center"/>
    </xf>
    <xf numFmtId="0" fontId="7" fillId="2" borderId="0" xfId="0" applyFont="1" applyFill="1" applyAlignment="1">
      <alignment vertical="center"/>
    </xf>
    <xf numFmtId="0" fontId="6" fillId="2" borderId="10" xfId="0" applyFont="1" applyFill="1" applyBorder="1" applyAlignment="1">
      <alignment horizontal="justify" vertical="center"/>
    </xf>
    <xf numFmtId="0" fontId="6" fillId="2" borderId="14" xfId="0" applyFont="1" applyFill="1" applyBorder="1" applyAlignment="1">
      <alignment horizontal="justify" vertical="center"/>
    </xf>
    <xf numFmtId="0" fontId="6" fillId="2" borderId="14" xfId="0" applyFont="1" applyFill="1" applyBorder="1" applyAlignment="1">
      <alignment wrapText="1"/>
    </xf>
    <xf numFmtId="0" fontId="6" fillId="2" borderId="0" xfId="0" applyFont="1" applyFill="1" applyBorder="1" applyAlignment="1">
      <alignment vertical="top"/>
    </xf>
    <xf numFmtId="0" fontId="6" fillId="2" borderId="0" xfId="0" applyFont="1" applyFill="1" applyBorder="1" applyAlignment="1">
      <alignment vertical="top" wrapText="1"/>
    </xf>
    <xf numFmtId="0" fontId="6" fillId="2" borderId="4" xfId="0" applyFont="1" applyFill="1" applyBorder="1" applyAlignment="1">
      <alignment vertical="top"/>
    </xf>
    <xf numFmtId="0" fontId="6" fillId="2" borderId="5" xfId="0" applyFont="1" applyFill="1" applyBorder="1" applyAlignment="1">
      <alignment vertical="top"/>
    </xf>
    <xf numFmtId="0" fontId="6" fillId="2" borderId="6" xfId="0" applyFont="1" applyFill="1" applyBorder="1" applyAlignment="1">
      <alignment vertical="top"/>
    </xf>
    <xf numFmtId="0" fontId="7" fillId="2" borderId="7" xfId="0" applyFont="1" applyFill="1" applyBorder="1" applyAlignment="1">
      <alignment vertical="center"/>
    </xf>
    <xf numFmtId="0" fontId="6" fillId="2" borderId="8" xfId="0" applyFont="1" applyFill="1" applyBorder="1" applyAlignment="1">
      <alignment vertical="top"/>
    </xf>
    <xf numFmtId="0" fontId="7" fillId="2" borderId="9" xfId="0" applyFont="1" applyFill="1" applyBorder="1" applyAlignment="1">
      <alignment vertical="center"/>
    </xf>
    <xf numFmtId="0" fontId="6" fillId="2" borderId="10" xfId="0" applyFont="1" applyFill="1" applyBorder="1" applyAlignment="1">
      <alignment vertical="top"/>
    </xf>
    <xf numFmtId="0" fontId="6" fillId="2" borderId="11" xfId="0" applyFont="1" applyFill="1" applyBorder="1" applyAlignment="1">
      <alignment vertical="top"/>
    </xf>
    <xf numFmtId="0" fontId="6" fillId="2" borderId="0" xfId="0" applyFont="1" applyFill="1" applyBorder="1"/>
    <xf numFmtId="0" fontId="6" fillId="2" borderId="0" xfId="0" applyFont="1" applyFill="1" applyBorder="1" applyAlignment="1">
      <alignment wrapText="1"/>
    </xf>
    <xf numFmtId="0" fontId="14" fillId="0" borderId="0" xfId="0" applyFont="1" applyAlignment="1">
      <alignment horizontal="center" wrapText="1"/>
    </xf>
    <xf numFmtId="0" fontId="19" fillId="0" borderId="0" xfId="0" applyFont="1" applyAlignment="1">
      <alignment horizontal="center" vertical="center" wrapText="1"/>
    </xf>
    <xf numFmtId="0" fontId="14" fillId="0" borderId="0" xfId="0" applyFont="1" applyAlignment="1">
      <alignment wrapText="1"/>
    </xf>
    <xf numFmtId="0" fontId="21" fillId="0" borderId="0" xfId="0" applyFont="1"/>
    <xf numFmtId="0" fontId="11" fillId="2" borderId="10" xfId="0" applyFont="1" applyFill="1" applyBorder="1"/>
    <xf numFmtId="0" fontId="0" fillId="0" borderId="29" xfId="0" applyBorder="1"/>
    <xf numFmtId="0" fontId="0" fillId="0" borderId="30" xfId="0" applyBorder="1"/>
    <xf numFmtId="0" fontId="0" fillId="0" borderId="24" xfId="0" applyBorder="1"/>
    <xf numFmtId="0" fontId="0" fillId="0" borderId="0" xfId="0" applyBorder="1"/>
    <xf numFmtId="0" fontId="0" fillId="0" borderId="31" xfId="0" applyBorder="1"/>
    <xf numFmtId="0" fontId="0" fillId="0" borderId="23" xfId="0" applyBorder="1"/>
    <xf numFmtId="0" fontId="0" fillId="0" borderId="26" xfId="0" applyBorder="1"/>
    <xf numFmtId="0" fontId="0" fillId="0" borderId="27" xfId="0" applyBorder="1"/>
    <xf numFmtId="0" fontId="0" fillId="0" borderId="28" xfId="0" applyBorder="1" applyAlignment="1">
      <alignment horizontal="left" vertical="center"/>
    </xf>
    <xf numFmtId="0" fontId="24" fillId="0" borderId="0" xfId="0" applyFont="1"/>
    <xf numFmtId="0" fontId="25" fillId="0" borderId="34" xfId="0" applyFont="1" applyBorder="1" applyAlignment="1">
      <alignment horizontal="center" vertical="center"/>
    </xf>
    <xf numFmtId="0" fontId="0" fillId="0" borderId="35" xfId="0" applyBorder="1" applyAlignment="1">
      <alignment vertical="center" wrapText="1"/>
    </xf>
    <xf numFmtId="0" fontId="0" fillId="6" borderId="1" xfId="0" applyFill="1" applyBorder="1" applyAlignment="1">
      <alignment vertical="center" wrapText="1"/>
    </xf>
    <xf numFmtId="0" fontId="0" fillId="0" borderId="1" xfId="0" applyBorder="1" applyAlignment="1">
      <alignment vertical="center" wrapText="1"/>
    </xf>
    <xf numFmtId="0" fontId="0" fillId="0" borderId="34" xfId="0" applyBorder="1" applyAlignment="1">
      <alignment vertical="center" wrapText="1"/>
    </xf>
    <xf numFmtId="0" fontId="0" fillId="6" borderId="35" xfId="0" applyFill="1" applyBorder="1" applyAlignment="1">
      <alignment vertical="center" wrapText="1"/>
    </xf>
    <xf numFmtId="0" fontId="0" fillId="0" borderId="1" xfId="0" applyFill="1" applyBorder="1" applyAlignment="1">
      <alignment vertical="center" wrapText="1"/>
    </xf>
    <xf numFmtId="0" fontId="0" fillId="0" borderId="39" xfId="0" applyBorder="1" applyAlignment="1">
      <alignment vertical="center" wrapText="1"/>
    </xf>
    <xf numFmtId="0" fontId="28" fillId="0" borderId="0" xfId="0" applyFont="1"/>
    <xf numFmtId="0" fontId="32" fillId="0" borderId="0" xfId="0" applyFont="1"/>
    <xf numFmtId="0" fontId="33" fillId="0" borderId="0" xfId="0" applyFont="1" applyAlignment="1">
      <alignment horizontal="left"/>
    </xf>
    <xf numFmtId="0" fontId="30" fillId="0" borderId="0" xfId="0" applyFont="1" applyAlignment="1">
      <alignment horizontal="right"/>
    </xf>
    <xf numFmtId="0" fontId="30" fillId="0" borderId="0" xfId="0" applyFont="1" applyAlignment="1">
      <alignment horizontal="center" vertical="center"/>
    </xf>
    <xf numFmtId="0" fontId="30" fillId="0" borderId="10" xfId="0" applyFont="1" applyBorder="1" applyAlignment="1">
      <alignment vertical="center"/>
    </xf>
    <xf numFmtId="0" fontId="30" fillId="0" borderId="10" xfId="0" applyFont="1" applyBorder="1" applyAlignment="1">
      <alignment horizontal="center" vertical="center"/>
    </xf>
    <xf numFmtId="0" fontId="30" fillId="0" borderId="10" xfId="0" applyFont="1" applyBorder="1" applyAlignment="1">
      <alignment horizontal="center" vertical="center" wrapText="1"/>
    </xf>
    <xf numFmtId="0" fontId="34" fillId="8" borderId="10" xfId="0" applyFont="1" applyFill="1" applyBorder="1" applyAlignment="1">
      <alignment horizontal="center" vertical="center" wrapText="1"/>
    </xf>
    <xf numFmtId="0" fontId="34" fillId="9" borderId="10" xfId="0" applyFont="1" applyFill="1" applyBorder="1" applyAlignment="1">
      <alignment horizontal="center" vertical="center" wrapText="1"/>
    </xf>
    <xf numFmtId="0" fontId="34" fillId="10" borderId="10" xfId="0" applyFont="1" applyFill="1" applyBorder="1" applyAlignment="1">
      <alignment horizontal="center" vertical="center" wrapText="1"/>
    </xf>
    <xf numFmtId="0" fontId="34" fillId="11" borderId="10" xfId="0" applyFont="1" applyFill="1" applyBorder="1" applyAlignment="1">
      <alignment horizontal="center" vertical="center" wrapText="1"/>
    </xf>
    <xf numFmtId="0" fontId="35" fillId="0" borderId="0" xfId="0" applyFont="1" applyBorder="1"/>
    <xf numFmtId="0" fontId="37" fillId="0" borderId="0" xfId="0" applyFont="1" applyAlignment="1">
      <alignment vertical="center"/>
    </xf>
    <xf numFmtId="0" fontId="38" fillId="0" borderId="1" xfId="0" applyFont="1" applyBorder="1" applyAlignment="1">
      <alignment vertical="center" wrapText="1"/>
    </xf>
    <xf numFmtId="0" fontId="11" fillId="0" borderId="0" xfId="0" applyFont="1" applyAlignment="1">
      <alignment horizontal="center" vertical="center" wrapText="1"/>
    </xf>
    <xf numFmtId="0" fontId="18" fillId="0" borderId="0" xfId="0" applyFont="1" applyAlignment="1">
      <alignment horizontal="center" vertical="center" wrapText="1"/>
    </xf>
    <xf numFmtId="0" fontId="19" fillId="0" borderId="10" xfId="0" applyFont="1" applyBorder="1" applyAlignment="1">
      <alignment horizontal="center" vertical="center" wrapText="1"/>
    </xf>
    <xf numFmtId="0" fontId="20" fillId="0" borderId="0" xfId="0" applyFont="1" applyAlignment="1">
      <alignment horizontal="center" vertical="center" wrapText="1"/>
    </xf>
    <xf numFmtId="0" fontId="7" fillId="2" borderId="0" xfId="0" applyFont="1" applyFill="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10" fillId="0" borderId="18" xfId="0" applyFont="1" applyBorder="1" applyAlignment="1">
      <alignment horizontal="left" vertical="center"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5" fillId="2" borderId="0" xfId="0" applyFont="1" applyFill="1" applyAlignment="1">
      <alignment horizontal="center" wrapText="1"/>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13" fillId="0" borderId="0" xfId="0" applyFont="1" applyAlignment="1">
      <alignment horizontal="left"/>
    </xf>
    <xf numFmtId="0" fontId="14" fillId="0" borderId="0" xfId="0" applyFont="1" applyAlignment="1">
      <alignment horizontal="left"/>
    </xf>
    <xf numFmtId="0" fontId="20" fillId="0" borderId="0" xfId="0" applyFont="1" applyAlignment="1">
      <alignment horizontal="center" vertical="center" wrapText="1"/>
    </xf>
    <xf numFmtId="0" fontId="6" fillId="2" borderId="4" xfId="0" applyFont="1" applyFill="1" applyBorder="1" applyAlignment="1">
      <alignment horizontal="left" vertical="top"/>
    </xf>
    <xf numFmtId="0" fontId="6" fillId="2" borderId="5" xfId="0" applyFont="1" applyFill="1" applyBorder="1" applyAlignment="1">
      <alignment horizontal="left" vertical="top"/>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0" xfId="0" applyFont="1" applyFill="1" applyBorder="1" applyAlignment="1">
      <alignment horizontal="left" vertical="top"/>
    </xf>
    <xf numFmtId="0" fontId="6" fillId="2" borderId="8"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7" fillId="2" borderId="10" xfId="0" applyFont="1" applyFill="1" applyBorder="1" applyAlignment="1">
      <alignment horizontal="left" vertical="center"/>
    </xf>
    <xf numFmtId="0" fontId="7" fillId="2" borderId="0" xfId="0" applyFont="1" applyFill="1" applyAlignment="1">
      <alignment horizontal="left" vertical="center" wrapText="1"/>
    </xf>
    <xf numFmtId="0" fontId="6" fillId="2" borderId="0" xfId="0" applyFont="1" applyFill="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7" fillId="0" borderId="0" xfId="0" applyFont="1" applyAlignment="1">
      <alignment horizontal="center" vertical="center" wrapText="1"/>
    </xf>
    <xf numFmtId="0" fontId="6" fillId="0" borderId="0" xfId="0" applyFont="1" applyAlignment="1">
      <alignment horizontal="center" vertical="center" wrapText="1"/>
    </xf>
    <xf numFmtId="0" fontId="7" fillId="2" borderId="0" xfId="0" applyFont="1" applyFill="1" applyAlignment="1">
      <alignment horizontal="left" vertical="center"/>
    </xf>
    <xf numFmtId="0" fontId="9" fillId="2" borderId="0" xfId="0" applyFont="1" applyFill="1" applyAlignment="1">
      <alignment horizontal="center" vertical="center"/>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9" fillId="0" borderId="10" xfId="0" applyFont="1" applyBorder="1" applyAlignment="1">
      <alignment horizontal="center" vertical="center"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9"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11" xfId="0" applyFont="1" applyFill="1" applyBorder="1" applyAlignment="1">
      <alignment horizontal="left" vertical="top" wrapText="1"/>
    </xf>
    <xf numFmtId="0" fontId="12" fillId="2" borderId="1" xfId="0" applyFont="1" applyFill="1" applyBorder="1" applyAlignment="1">
      <alignment horizontal="left" vertical="top" wrapText="1"/>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6" fillId="0" borderId="12" xfId="0" applyFont="1" applyFill="1" applyBorder="1" applyAlignment="1">
      <alignment horizontal="center" vertical="top"/>
    </xf>
    <xf numFmtId="0" fontId="6" fillId="0" borderId="21" xfId="0" applyFont="1" applyFill="1" applyBorder="1" applyAlignment="1">
      <alignment horizontal="center" vertical="top"/>
    </xf>
    <xf numFmtId="0" fontId="6" fillId="0" borderId="13" xfId="0" applyFont="1" applyFill="1" applyBorder="1" applyAlignment="1">
      <alignment horizontal="center" vertical="top"/>
    </xf>
    <xf numFmtId="0" fontId="23" fillId="2" borderId="19" xfId="0" applyFont="1" applyFill="1" applyBorder="1" applyAlignment="1" applyProtection="1">
      <alignment horizontal="left" vertical="top" wrapText="1"/>
      <protection locked="0"/>
    </xf>
    <xf numFmtId="0" fontId="23" fillId="2" borderId="20" xfId="0" applyFont="1" applyFill="1" applyBorder="1" applyAlignment="1" applyProtection="1">
      <alignment horizontal="left" vertical="top" wrapText="1"/>
      <protection locked="0"/>
    </xf>
    <xf numFmtId="0" fontId="23" fillId="2" borderId="22" xfId="0" applyFont="1" applyFill="1" applyBorder="1" applyAlignment="1" applyProtection="1">
      <alignment horizontal="left" vertical="top" wrapText="1"/>
      <protection locked="0"/>
    </xf>
    <xf numFmtId="0" fontId="11" fillId="0" borderId="0" xfId="0" applyFont="1" applyAlignment="1">
      <alignment horizontal="center" vertical="center" wrapText="1"/>
    </xf>
    <xf numFmtId="0" fontId="18" fillId="0" borderId="0" xfId="0" applyFont="1" applyAlignment="1">
      <alignment horizontal="center" vertical="center" wrapText="1"/>
    </xf>
    <xf numFmtId="0" fontId="36"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22" xfId="0" applyFont="1" applyBorder="1" applyAlignment="1">
      <alignment horizontal="left" vertical="top" wrapText="1"/>
    </xf>
    <xf numFmtId="0" fontId="36" fillId="2" borderId="15" xfId="0" applyFont="1" applyFill="1" applyBorder="1" applyAlignment="1" applyProtection="1">
      <alignment horizontal="left" vertical="top" wrapText="1"/>
      <protection locked="0"/>
    </xf>
    <xf numFmtId="0" fontId="23" fillId="2" borderId="16" xfId="0" applyFont="1" applyFill="1" applyBorder="1" applyAlignment="1" applyProtection="1">
      <alignment horizontal="left" vertical="top" wrapText="1"/>
      <protection locked="0"/>
    </xf>
    <xf numFmtId="0" fontId="23" fillId="2" borderId="25" xfId="0" applyFont="1" applyFill="1" applyBorder="1" applyAlignment="1" applyProtection="1">
      <alignment horizontal="left" vertical="top" wrapText="1"/>
      <protection locked="0"/>
    </xf>
    <xf numFmtId="0" fontId="23" fillId="0" borderId="15" xfId="0" applyFont="1" applyBorder="1" applyAlignment="1">
      <alignment horizontal="center" vertical="top"/>
    </xf>
    <xf numFmtId="0" fontId="23" fillId="0" borderId="16" xfId="0" applyFont="1" applyBorder="1" applyAlignment="1">
      <alignment horizontal="center" vertical="top"/>
    </xf>
    <xf numFmtId="0" fontId="23" fillId="0" borderId="25" xfId="0" applyFont="1" applyBorder="1" applyAlignment="1">
      <alignment horizontal="center" vertical="top"/>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25" xfId="0" applyFont="1" applyBorder="1" applyAlignment="1">
      <alignment horizontal="center" vertical="center"/>
    </xf>
    <xf numFmtId="0" fontId="11" fillId="2" borderId="15" xfId="0" applyNumberFormat="1" applyFont="1" applyFill="1" applyBorder="1" applyAlignment="1" applyProtection="1">
      <alignment horizontal="center" vertical="top" wrapText="1"/>
      <protection locked="0"/>
    </xf>
    <xf numFmtId="0" fontId="11" fillId="2" borderId="16" xfId="0" applyNumberFormat="1" applyFont="1" applyFill="1" applyBorder="1" applyAlignment="1" applyProtection="1">
      <alignment horizontal="center" vertical="top" wrapText="1"/>
      <protection locked="0"/>
    </xf>
    <xf numFmtId="0" fontId="11" fillId="2" borderId="25" xfId="0" applyNumberFormat="1" applyFont="1" applyFill="1" applyBorder="1" applyAlignment="1" applyProtection="1">
      <alignment horizontal="center" vertical="top" wrapText="1"/>
      <protection locked="0"/>
    </xf>
    <xf numFmtId="0" fontId="6" fillId="0" borderId="12" xfId="0" applyFont="1" applyBorder="1" applyAlignment="1">
      <alignment horizontal="center" vertical="center"/>
    </xf>
    <xf numFmtId="0" fontId="6" fillId="0" borderId="21" xfId="0" applyFont="1" applyBorder="1" applyAlignment="1">
      <alignment horizontal="center" vertical="center"/>
    </xf>
    <xf numFmtId="0" fontId="6" fillId="0" borderId="13" xfId="0" applyFont="1" applyBorder="1" applyAlignment="1">
      <alignment horizontal="center" vertical="center"/>
    </xf>
    <xf numFmtId="0" fontId="12" fillId="0" borderId="40" xfId="0" applyFont="1" applyBorder="1" applyAlignment="1">
      <alignment horizontal="left" vertical="top" wrapText="1"/>
    </xf>
    <xf numFmtId="0" fontId="29" fillId="0" borderId="2" xfId="0" applyFont="1" applyBorder="1" applyAlignment="1">
      <alignment horizontal="left" vertical="top" wrapText="1"/>
    </xf>
    <xf numFmtId="0" fontId="29" fillId="0" borderId="3" xfId="0" applyFont="1" applyBorder="1" applyAlignment="1">
      <alignment horizontal="left" vertical="top" wrapText="1"/>
    </xf>
    <xf numFmtId="0" fontId="0" fillId="3" borderId="17" xfId="0" applyFill="1" applyBorder="1" applyAlignment="1">
      <alignment horizontal="left" vertical="center"/>
    </xf>
    <xf numFmtId="0" fontId="0" fillId="3" borderId="32" xfId="0" applyFill="1" applyBorder="1" applyAlignment="1">
      <alignment horizontal="left" vertical="center"/>
    </xf>
    <xf numFmtId="0" fontId="0" fillId="3" borderId="33" xfId="0" applyFill="1" applyBorder="1" applyAlignment="1">
      <alignment horizontal="left" vertical="center"/>
    </xf>
    <xf numFmtId="0" fontId="0" fillId="4" borderId="17" xfId="0" applyFill="1" applyBorder="1" applyAlignment="1">
      <alignment horizontal="left" vertical="center"/>
    </xf>
    <xf numFmtId="0" fontId="0" fillId="4" borderId="32" xfId="0" applyFill="1" applyBorder="1" applyAlignment="1">
      <alignment horizontal="left" vertical="center"/>
    </xf>
    <xf numFmtId="0" fontId="0" fillId="4" borderId="33" xfId="0" applyFill="1" applyBorder="1" applyAlignment="1">
      <alignment horizontal="left" vertical="center"/>
    </xf>
    <xf numFmtId="0" fontId="0" fillId="4" borderId="17" xfId="0" applyFill="1" applyBorder="1" applyAlignment="1">
      <alignment horizontal="left" vertical="center" wrapText="1"/>
    </xf>
    <xf numFmtId="0" fontId="30" fillId="0" borderId="0" xfId="0" applyFont="1" applyAlignment="1">
      <alignment horizontal="center" vertical="center"/>
    </xf>
    <xf numFmtId="0" fontId="26" fillId="5" borderId="12" xfId="0" applyFont="1" applyFill="1" applyBorder="1" applyAlignment="1">
      <alignment horizontal="center" vertical="center" textRotation="90"/>
    </xf>
    <xf numFmtId="0" fontId="26" fillId="5" borderId="21" xfId="0" applyFont="1" applyFill="1" applyBorder="1" applyAlignment="1">
      <alignment horizontal="center" vertical="center" textRotation="90"/>
    </xf>
    <xf numFmtId="0" fontId="26" fillId="7" borderId="36" xfId="0" applyFont="1" applyFill="1" applyBorder="1" applyAlignment="1">
      <alignment horizontal="center" vertical="center" textRotation="90"/>
    </xf>
    <xf numFmtId="0" fontId="26" fillId="7" borderId="37" xfId="0" applyFont="1" applyFill="1" applyBorder="1" applyAlignment="1">
      <alignment horizontal="center" vertical="center" textRotation="90"/>
    </xf>
    <xf numFmtId="0" fontId="26" fillId="7" borderId="38" xfId="0" applyFont="1" applyFill="1" applyBorder="1" applyAlignment="1">
      <alignment horizontal="center" vertical="center" textRotation="90"/>
    </xf>
    <xf numFmtId="0" fontId="27" fillId="4" borderId="28" xfId="0" applyFont="1" applyFill="1" applyBorder="1" applyAlignment="1">
      <alignment horizontal="center" vertical="center" textRotation="90"/>
    </xf>
    <xf numFmtId="0" fontId="27" fillId="4" borderId="24" xfId="0" applyFont="1" applyFill="1" applyBorder="1" applyAlignment="1">
      <alignment horizontal="center" vertical="center" textRotation="90"/>
    </xf>
    <xf numFmtId="0" fontId="27" fillId="4" borderId="23" xfId="0" applyFont="1" applyFill="1" applyBorder="1" applyAlignment="1">
      <alignment horizontal="center" vertical="center" textRotation="90"/>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54429</xdr:colOff>
      <xdr:row>3</xdr:row>
      <xdr:rowOff>136071</xdr:rowOff>
    </xdr:from>
    <xdr:to>
      <xdr:col>10</xdr:col>
      <xdr:colOff>318863</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38100</xdr:rowOff>
    </xdr:from>
    <xdr:to>
      <xdr:col>7</xdr:col>
      <xdr:colOff>590550</xdr:colOff>
      <xdr:row>18</xdr:row>
      <xdr:rowOff>190500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 y="428625"/>
          <a:ext cx="4857749" cy="3200400"/>
        </a:xfrm>
        <a:prstGeom prst="rect">
          <a:avLst/>
        </a:prstGeom>
      </xdr:spPr>
    </xdr:pic>
    <xdr:clientData/>
  </xdr:twoCellAnchor>
  <xdr:twoCellAnchor editAs="oneCell">
    <xdr:from>
      <xdr:col>8</xdr:col>
      <xdr:colOff>28574</xdr:colOff>
      <xdr:row>2</xdr:row>
      <xdr:rowOff>1</xdr:rowOff>
    </xdr:from>
    <xdr:to>
      <xdr:col>16</xdr:col>
      <xdr:colOff>52771</xdr:colOff>
      <xdr:row>18</xdr:row>
      <xdr:rowOff>180975</xdr:rowOff>
    </xdr:to>
    <xdr:pic>
      <xdr:nvPicPr>
        <xdr:cNvPr id="3" name="Picture 2">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905374" y="390526"/>
          <a:ext cx="4900997" cy="3228974"/>
        </a:xfrm>
        <a:prstGeom prst="rect">
          <a:avLst/>
        </a:prstGeom>
      </xdr:spPr>
    </xdr:pic>
    <xdr:clientData/>
  </xdr:twoCellAnchor>
  <xdr:twoCellAnchor>
    <xdr:from>
      <xdr:col>11</xdr:col>
      <xdr:colOff>523875</xdr:colOff>
      <xdr:row>4</xdr:row>
      <xdr:rowOff>5953</xdr:rowOff>
    </xdr:from>
    <xdr:to>
      <xdr:col>13</xdr:col>
      <xdr:colOff>208360</xdr:colOff>
      <xdr:row>6</xdr:row>
      <xdr:rowOff>47624</xdr:rowOff>
    </xdr:to>
    <xdr:sp macro="" textlink="">
      <xdr:nvSpPr>
        <xdr:cNvPr id="4" name="Rectangle 3">
          <a:extLst>
            <a:ext uri="{FF2B5EF4-FFF2-40B4-BE49-F238E27FC236}">
              <a16:creationId xmlns:a16="http://schemas.microsoft.com/office/drawing/2014/main" id="{00000000-0008-0000-0100-000006000000}"/>
            </a:ext>
          </a:extLst>
        </xdr:cNvPr>
        <xdr:cNvSpPr/>
      </xdr:nvSpPr>
      <xdr:spPr>
        <a:xfrm>
          <a:off x="7229475" y="777478"/>
          <a:ext cx="903685" cy="4226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oneCellAnchor>
    <xdr:from>
      <xdr:col>11</xdr:col>
      <xdr:colOff>238126</xdr:colOff>
      <xdr:row>1</xdr:row>
      <xdr:rowOff>166687</xdr:rowOff>
    </xdr:from>
    <xdr:ext cx="1472263" cy="264560"/>
    <xdr:sp macro="" textlink="">
      <xdr:nvSpPr>
        <xdr:cNvPr id="5" name="TextBox 4">
          <a:extLst>
            <a:ext uri="{FF2B5EF4-FFF2-40B4-BE49-F238E27FC236}">
              <a16:creationId xmlns:a16="http://schemas.microsoft.com/office/drawing/2014/main" id="{00000000-0008-0000-0100-000007000000}"/>
            </a:ext>
          </a:extLst>
        </xdr:cNvPr>
        <xdr:cNvSpPr txBox="1"/>
      </xdr:nvSpPr>
      <xdr:spPr>
        <a:xfrm>
          <a:off x="6943726" y="366712"/>
          <a:ext cx="147226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r-Cyrl-RS" sz="1100">
              <a:solidFill>
                <a:srgbClr val="FF0000"/>
              </a:solidFill>
            </a:rPr>
            <a:t>НИС а.д одговорност </a:t>
          </a:r>
          <a:endParaRPr lang="sr-Latn-RS" sz="1100">
            <a:solidFill>
              <a:srgbClr val="FF0000"/>
            </a:solidFill>
          </a:endParaRPr>
        </a:p>
      </xdr:txBody>
    </xdr:sp>
    <xdr:clientData/>
  </xdr:oneCellAnchor>
  <xdr:twoCellAnchor>
    <xdr:from>
      <xdr:col>12</xdr:col>
      <xdr:colOff>366118</xdr:colOff>
      <xdr:row>3</xdr:row>
      <xdr:rowOff>50247</xdr:rowOff>
    </xdr:from>
    <xdr:to>
      <xdr:col>12</xdr:col>
      <xdr:colOff>367039</xdr:colOff>
      <xdr:row>4</xdr:row>
      <xdr:rowOff>5953</xdr:rowOff>
    </xdr:to>
    <xdr:cxnSp macro="">
      <xdr:nvCxnSpPr>
        <xdr:cNvPr id="6" name="Straight Arrow Connector 5">
          <a:extLst>
            <a:ext uri="{FF2B5EF4-FFF2-40B4-BE49-F238E27FC236}">
              <a16:creationId xmlns:a16="http://schemas.microsoft.com/office/drawing/2014/main" id="{00000000-0008-0000-0100-000009000000}"/>
            </a:ext>
          </a:extLst>
        </xdr:cNvPr>
        <xdr:cNvCxnSpPr>
          <a:stCxn id="4" idx="0"/>
          <a:endCxn id="5" idx="2"/>
        </xdr:cNvCxnSpPr>
      </xdr:nvCxnSpPr>
      <xdr:spPr>
        <a:xfrm flipV="1">
          <a:off x="7681318" y="631272"/>
          <a:ext cx="921" cy="14620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398859</xdr:colOff>
      <xdr:row>4</xdr:row>
      <xdr:rowOff>136922</xdr:rowOff>
    </xdr:from>
    <xdr:to>
      <xdr:col>10</xdr:col>
      <xdr:colOff>101203</xdr:colOff>
      <xdr:row>5</xdr:row>
      <xdr:rowOff>130969</xdr:rowOff>
    </xdr:to>
    <xdr:sp macro="" textlink="">
      <xdr:nvSpPr>
        <xdr:cNvPr id="7" name="Rectangle 6">
          <a:extLst>
            <a:ext uri="{FF2B5EF4-FFF2-40B4-BE49-F238E27FC236}">
              <a16:creationId xmlns:a16="http://schemas.microsoft.com/office/drawing/2014/main" id="{00000000-0008-0000-0100-000005000000}"/>
            </a:ext>
          </a:extLst>
        </xdr:cNvPr>
        <xdr:cNvSpPr/>
      </xdr:nvSpPr>
      <xdr:spPr>
        <a:xfrm>
          <a:off x="5885259" y="908447"/>
          <a:ext cx="311944" cy="184547"/>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solidFill>
              <a:srgbClr val="FF0000"/>
            </a:solidFill>
          </a:endParaRPr>
        </a:p>
      </xdr:txBody>
    </xdr:sp>
    <xdr:clientData/>
  </xdr:twoCellAnchor>
  <xdr:oneCellAnchor>
    <xdr:from>
      <xdr:col>9</xdr:col>
      <xdr:colOff>250658</xdr:colOff>
      <xdr:row>3</xdr:row>
      <xdr:rowOff>179535</xdr:rowOff>
    </xdr:from>
    <xdr:ext cx="681789" cy="405496"/>
    <xdr:sp macro="" textlink="">
      <xdr:nvSpPr>
        <xdr:cNvPr id="8" name="TextBox 7">
          <a:extLst>
            <a:ext uri="{FF2B5EF4-FFF2-40B4-BE49-F238E27FC236}">
              <a16:creationId xmlns:a16="http://schemas.microsoft.com/office/drawing/2014/main" id="{2AFF4A88-5919-4864-B11B-43E259C6AEBF}"/>
            </a:ext>
          </a:extLst>
        </xdr:cNvPr>
        <xdr:cNvSpPr txBox="1"/>
      </xdr:nvSpPr>
      <xdr:spPr>
        <a:xfrm>
          <a:off x="5737058" y="760560"/>
          <a:ext cx="681789" cy="405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sr-Latn-RS" sz="500">
              <a:solidFill>
                <a:schemeClr val="bg1"/>
              </a:solidFill>
            </a:rPr>
            <a:t>Industrijski s</a:t>
          </a:r>
          <a:r>
            <a:rPr lang="en-US" sz="500">
              <a:solidFill>
                <a:schemeClr val="bg1"/>
              </a:solidFill>
            </a:rPr>
            <a:t>oftware</a:t>
          </a:r>
          <a:r>
            <a:rPr lang="en-US" sz="500" baseline="0">
              <a:solidFill>
                <a:schemeClr val="bg1"/>
              </a:solidFill>
            </a:rPr>
            <a:t> za </a:t>
          </a:r>
          <a:r>
            <a:rPr lang="sr-Latn-RS" sz="500" baseline="0">
              <a:solidFill>
                <a:schemeClr val="bg1"/>
              </a:solidFill>
            </a:rPr>
            <a:t>parametriziranje opreme</a:t>
          </a:r>
          <a:endParaRPr lang="sr-Latn-RS" sz="500">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2</xdr:row>
      <xdr:rowOff>38100</xdr:rowOff>
    </xdr:from>
    <xdr:to>
      <xdr:col>7</xdr:col>
      <xdr:colOff>535354</xdr:colOff>
      <xdr:row>17</xdr:row>
      <xdr:rowOff>161925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 y="428625"/>
          <a:ext cx="4802553" cy="2981325"/>
        </a:xfrm>
        <a:prstGeom prst="rect">
          <a:avLst/>
        </a:prstGeom>
      </xdr:spPr>
    </xdr:pic>
    <xdr:clientData/>
  </xdr:twoCellAnchor>
  <xdr:twoCellAnchor editAs="oneCell">
    <xdr:from>
      <xdr:col>8</xdr:col>
      <xdr:colOff>38100</xdr:colOff>
      <xdr:row>1</xdr:row>
      <xdr:rowOff>180976</xdr:rowOff>
    </xdr:from>
    <xdr:to>
      <xdr:col>15</xdr:col>
      <xdr:colOff>568709</xdr:colOff>
      <xdr:row>18</xdr:row>
      <xdr:rowOff>104775</xdr:rowOff>
    </xdr:to>
    <xdr:pic>
      <xdr:nvPicPr>
        <xdr:cNvPr id="3" name="Picture 2">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4914900" y="381001"/>
          <a:ext cx="4797809" cy="3162299"/>
        </a:xfrm>
        <a:prstGeom prst="rect">
          <a:avLst/>
        </a:prstGeom>
      </xdr:spPr>
    </xdr:pic>
    <xdr:clientData/>
  </xdr:twoCellAnchor>
  <xdr:twoCellAnchor>
    <xdr:from>
      <xdr:col>9</xdr:col>
      <xdr:colOff>398860</xdr:colOff>
      <xdr:row>4</xdr:row>
      <xdr:rowOff>71437</xdr:rowOff>
    </xdr:from>
    <xdr:to>
      <xdr:col>10</xdr:col>
      <xdr:colOff>101204</xdr:colOff>
      <xdr:row>5</xdr:row>
      <xdr:rowOff>65484</xdr:rowOff>
    </xdr:to>
    <xdr:sp macro="" textlink="">
      <xdr:nvSpPr>
        <xdr:cNvPr id="4" name="Rectangle 3">
          <a:extLst>
            <a:ext uri="{FF2B5EF4-FFF2-40B4-BE49-F238E27FC236}">
              <a16:creationId xmlns:a16="http://schemas.microsoft.com/office/drawing/2014/main" id="{00000000-0008-0000-0200-000005000000}"/>
            </a:ext>
          </a:extLst>
        </xdr:cNvPr>
        <xdr:cNvSpPr/>
      </xdr:nvSpPr>
      <xdr:spPr>
        <a:xfrm>
          <a:off x="5885260" y="842962"/>
          <a:ext cx="311944" cy="184547"/>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twoCellAnchor>
    <xdr:from>
      <xdr:col>11</xdr:col>
      <xdr:colOff>529827</xdr:colOff>
      <xdr:row>3</xdr:row>
      <xdr:rowOff>160735</xdr:rowOff>
    </xdr:from>
    <xdr:to>
      <xdr:col>13</xdr:col>
      <xdr:colOff>214312</xdr:colOff>
      <xdr:row>6</xdr:row>
      <xdr:rowOff>11906</xdr:rowOff>
    </xdr:to>
    <xdr:sp macro="" textlink="">
      <xdr:nvSpPr>
        <xdr:cNvPr id="5" name="Rectangle 4">
          <a:extLst>
            <a:ext uri="{FF2B5EF4-FFF2-40B4-BE49-F238E27FC236}">
              <a16:creationId xmlns:a16="http://schemas.microsoft.com/office/drawing/2014/main" id="{00000000-0008-0000-0200-000003000000}"/>
            </a:ext>
          </a:extLst>
        </xdr:cNvPr>
        <xdr:cNvSpPr/>
      </xdr:nvSpPr>
      <xdr:spPr>
        <a:xfrm>
          <a:off x="7235427" y="741760"/>
          <a:ext cx="903685" cy="4226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oneCellAnchor>
    <xdr:from>
      <xdr:col>11</xdr:col>
      <xdr:colOff>285751</xdr:colOff>
      <xdr:row>1</xdr:row>
      <xdr:rowOff>136921</xdr:rowOff>
    </xdr:from>
    <xdr:ext cx="1426544"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6991351" y="336946"/>
          <a:ext cx="142654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r-Latn-RS" sz="1100">
              <a:solidFill>
                <a:srgbClr val="FF0000"/>
              </a:solidFill>
            </a:rPr>
            <a:t>NIS</a:t>
          </a:r>
          <a:r>
            <a:rPr lang="sr-Latn-RS" sz="1100" baseline="0">
              <a:solidFill>
                <a:srgbClr val="FF0000"/>
              </a:solidFill>
            </a:rPr>
            <a:t> j.s.c responsibility</a:t>
          </a:r>
          <a:endParaRPr lang="sr-Latn-RS" sz="1100">
            <a:solidFill>
              <a:srgbClr val="FF0000"/>
            </a:solidFill>
          </a:endParaRPr>
        </a:p>
      </xdr:txBody>
    </xdr:sp>
    <xdr:clientData/>
  </xdr:oneCellAnchor>
  <xdr:twoCellAnchor>
    <xdr:from>
      <xdr:col>12</xdr:col>
      <xdr:colOff>327422</xdr:colOff>
      <xdr:row>3</xdr:row>
      <xdr:rowOff>11907</xdr:rowOff>
    </xdr:from>
    <xdr:to>
      <xdr:col>12</xdr:col>
      <xdr:colOff>328343</xdr:colOff>
      <xdr:row>3</xdr:row>
      <xdr:rowOff>158113</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flipV="1">
          <a:off x="7642622" y="592932"/>
          <a:ext cx="921" cy="14620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196453</xdr:colOff>
      <xdr:row>4</xdr:row>
      <xdr:rowOff>5953</xdr:rowOff>
    </xdr:from>
    <xdr:ext cx="681789" cy="327205"/>
    <xdr:sp macro="" textlink="">
      <xdr:nvSpPr>
        <xdr:cNvPr id="8" name="TextBox 7">
          <a:extLst>
            <a:ext uri="{FF2B5EF4-FFF2-40B4-BE49-F238E27FC236}">
              <a16:creationId xmlns:a16="http://schemas.microsoft.com/office/drawing/2014/main" id="{3F3599F9-9EC8-4630-BFA4-96225F506CAC}"/>
            </a:ext>
          </a:extLst>
        </xdr:cNvPr>
        <xdr:cNvSpPr txBox="1"/>
      </xdr:nvSpPr>
      <xdr:spPr>
        <a:xfrm>
          <a:off x="5682853" y="777478"/>
          <a:ext cx="681789" cy="327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sr-Latn-RS" sz="500">
              <a:solidFill>
                <a:schemeClr val="bg1"/>
              </a:solidFill>
            </a:rPr>
            <a:t>Industrial software for equipment parameterization</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28"/>
  <sheetViews>
    <sheetView tabSelected="1" zoomScale="70" zoomScaleNormal="70" zoomScaleSheetLayoutView="40" zoomScalePageLayoutView="60" workbookViewId="0">
      <selection activeCell="E103" sqref="E103"/>
    </sheetView>
  </sheetViews>
  <sheetFormatPr defaultColWidth="9.140625" defaultRowHeight="15" x14ac:dyDescent="0.25"/>
  <cols>
    <col min="1" max="1" width="2.28515625" style="24" customWidth="1"/>
    <col min="2" max="2" width="7.7109375" style="23" customWidth="1"/>
    <col min="3" max="3" width="39.5703125" style="23" customWidth="1"/>
    <col min="4" max="4" width="109" style="23" customWidth="1"/>
    <col min="5" max="5" width="108.5703125" style="65" customWidth="1"/>
    <col min="6" max="6" width="12.85546875" style="23" customWidth="1"/>
    <col min="7" max="7" width="12.42578125" style="23" customWidth="1"/>
    <col min="8" max="8" width="30" style="23" customWidth="1"/>
    <col min="9" max="9" width="16" style="23" customWidth="1"/>
    <col min="10" max="10" width="19.85546875" style="23" customWidth="1"/>
    <col min="11" max="11" width="33.28515625" style="23" customWidth="1"/>
    <col min="12" max="12" width="2.5703125" style="24" customWidth="1"/>
    <col min="13" max="16384" width="9.140625" style="24"/>
  </cols>
  <sheetData>
    <row r="1" spans="2:11" ht="28.5" customHeight="1" x14ac:dyDescent="0.25">
      <c r="B1" s="125"/>
      <c r="C1" s="126"/>
      <c r="D1" s="126"/>
      <c r="E1" s="126"/>
      <c r="H1" s="23">
        <f>(15)/84</f>
        <v>0.17857142857142858</v>
      </c>
    </row>
    <row r="2" spans="2:11" ht="30" customHeight="1" x14ac:dyDescent="0.25">
      <c r="B2" s="25"/>
      <c r="C2" s="25"/>
      <c r="D2" s="25"/>
      <c r="E2" s="26"/>
      <c r="F2" s="25"/>
      <c r="G2" s="25"/>
      <c r="H2" s="25"/>
      <c r="I2" s="25"/>
      <c r="J2" s="25"/>
      <c r="K2" s="25"/>
    </row>
    <row r="3" spans="2:11" x14ac:dyDescent="0.25">
      <c r="B3" s="25"/>
      <c r="C3" s="25"/>
      <c r="D3" s="25"/>
      <c r="E3" s="26"/>
      <c r="F3" s="25"/>
      <c r="G3" s="25"/>
      <c r="H3" s="25"/>
      <c r="I3" s="25"/>
      <c r="J3" s="25"/>
      <c r="K3" s="25"/>
    </row>
    <row r="4" spans="2:11" x14ac:dyDescent="0.25">
      <c r="B4" s="25"/>
      <c r="C4" s="25"/>
      <c r="D4" s="25"/>
      <c r="E4" s="26"/>
      <c r="F4" s="25"/>
      <c r="G4" s="25"/>
      <c r="H4" s="25"/>
      <c r="I4" s="25"/>
      <c r="J4" s="25"/>
      <c r="K4" s="25"/>
    </row>
    <row r="5" spans="2:11" ht="30" x14ac:dyDescent="0.25">
      <c r="B5" s="145" t="s">
        <v>77</v>
      </c>
      <c r="C5" s="145"/>
      <c r="D5" s="145"/>
      <c r="E5" s="145"/>
      <c r="F5" s="145"/>
      <c r="G5" s="145"/>
      <c r="H5" s="145"/>
      <c r="I5" s="145"/>
      <c r="J5" s="145"/>
      <c r="K5" s="145"/>
    </row>
    <row r="6" spans="2:11" ht="60" customHeight="1" x14ac:dyDescent="0.4">
      <c r="B6" s="27"/>
      <c r="C6" s="27"/>
      <c r="D6" s="114" t="s">
        <v>20</v>
      </c>
      <c r="E6" s="114"/>
      <c r="F6" s="114"/>
      <c r="G6" s="114"/>
      <c r="H6" s="114"/>
      <c r="I6" s="27"/>
      <c r="J6" s="27"/>
      <c r="K6" s="27"/>
    </row>
    <row r="7" spans="2:11" x14ac:dyDescent="0.25">
      <c r="B7" s="25"/>
      <c r="C7" s="25"/>
      <c r="D7" s="25"/>
      <c r="E7" s="26"/>
      <c r="F7" s="25"/>
      <c r="G7" s="25"/>
      <c r="H7" s="25"/>
      <c r="I7" s="25"/>
      <c r="J7" s="25"/>
      <c r="K7" s="25"/>
    </row>
    <row r="8" spans="2:11" ht="15.75" x14ac:dyDescent="0.25">
      <c r="B8" s="144" t="s">
        <v>22</v>
      </c>
      <c r="C8" s="144"/>
      <c r="D8" s="144"/>
      <c r="E8" s="144"/>
      <c r="F8" s="144"/>
      <c r="G8" s="144"/>
      <c r="H8" s="144"/>
      <c r="I8" s="144"/>
      <c r="J8" s="144"/>
      <c r="K8" s="3"/>
    </row>
    <row r="9" spans="2:11" ht="16.5" thickBot="1" x14ac:dyDescent="0.3">
      <c r="B9" s="3"/>
      <c r="C9" s="3"/>
      <c r="D9" s="3"/>
      <c r="E9" s="28"/>
      <c r="F9" s="3"/>
      <c r="G9" s="3"/>
      <c r="H9" s="3"/>
      <c r="I9" s="3"/>
      <c r="J9" s="3"/>
      <c r="K9" s="3"/>
    </row>
    <row r="10" spans="2:11" ht="15" customHeight="1" x14ac:dyDescent="0.25">
      <c r="B10" s="119" t="s">
        <v>23</v>
      </c>
      <c r="C10" s="119" t="s">
        <v>21</v>
      </c>
      <c r="D10" s="119" t="s">
        <v>0</v>
      </c>
      <c r="E10" s="117" t="s">
        <v>24</v>
      </c>
      <c r="F10" s="117" t="s">
        <v>25</v>
      </c>
      <c r="G10" s="117" t="s">
        <v>42</v>
      </c>
      <c r="H10" s="115" t="s">
        <v>26</v>
      </c>
      <c r="I10" s="117" t="s">
        <v>27</v>
      </c>
      <c r="J10" s="121" t="s">
        <v>70</v>
      </c>
      <c r="K10" s="119" t="s">
        <v>28</v>
      </c>
    </row>
    <row r="11" spans="2:11" ht="45" customHeight="1" thickBot="1" x14ac:dyDescent="0.3">
      <c r="B11" s="120"/>
      <c r="C11" s="120"/>
      <c r="D11" s="120"/>
      <c r="E11" s="118"/>
      <c r="F11" s="118"/>
      <c r="G11" s="118"/>
      <c r="H11" s="116"/>
      <c r="I11" s="118"/>
      <c r="J11" s="122"/>
      <c r="K11" s="120"/>
    </row>
    <row r="12" spans="2:11" ht="41.1" customHeight="1" thickBot="1" x14ac:dyDescent="0.3">
      <c r="B12" s="165">
        <v>1</v>
      </c>
      <c r="C12" s="173" t="s">
        <v>254</v>
      </c>
      <c r="D12" s="29" t="s">
        <v>85</v>
      </c>
      <c r="E12" s="30" t="s">
        <v>106</v>
      </c>
      <c r="F12" s="188"/>
      <c r="G12" s="179" t="s">
        <v>89</v>
      </c>
      <c r="H12" s="176" t="s">
        <v>277</v>
      </c>
      <c r="I12" s="182"/>
      <c r="J12" s="185"/>
      <c r="K12" s="168" t="s">
        <v>105</v>
      </c>
    </row>
    <row r="13" spans="2:11" ht="246.75" customHeight="1" x14ac:dyDescent="0.25">
      <c r="B13" s="166"/>
      <c r="C13" s="174"/>
      <c r="D13" s="123" t="s">
        <v>265</v>
      </c>
      <c r="E13" s="146" t="s">
        <v>264</v>
      </c>
      <c r="F13" s="189"/>
      <c r="G13" s="180"/>
      <c r="H13" s="177"/>
      <c r="I13" s="183"/>
      <c r="J13" s="186"/>
      <c r="K13" s="169"/>
    </row>
    <row r="14" spans="2:11" ht="216" customHeight="1" thickBot="1" x14ac:dyDescent="0.3">
      <c r="B14" s="166"/>
      <c r="C14" s="174"/>
      <c r="D14" s="124"/>
      <c r="E14" s="147"/>
      <c r="F14" s="189"/>
      <c r="G14" s="180"/>
      <c r="H14" s="177"/>
      <c r="I14" s="183"/>
      <c r="J14" s="186"/>
      <c r="K14" s="169"/>
    </row>
    <row r="15" spans="2:11" ht="38.450000000000003" customHeight="1" thickBot="1" x14ac:dyDescent="0.3">
      <c r="B15" s="166"/>
      <c r="C15" s="174"/>
      <c r="D15" s="31" t="s">
        <v>255</v>
      </c>
      <c r="E15" s="30" t="s">
        <v>256</v>
      </c>
      <c r="F15" s="189"/>
      <c r="G15" s="180"/>
      <c r="H15" s="177"/>
      <c r="I15" s="183"/>
      <c r="J15" s="186"/>
      <c r="K15" s="169"/>
    </row>
    <row r="16" spans="2:11" ht="409.5" customHeight="1" x14ac:dyDescent="0.25">
      <c r="B16" s="166"/>
      <c r="C16" s="174"/>
      <c r="D16" s="123" t="s">
        <v>284</v>
      </c>
      <c r="E16" s="146" t="s">
        <v>263</v>
      </c>
      <c r="F16" s="189"/>
      <c r="G16" s="180"/>
      <c r="H16" s="177"/>
      <c r="I16" s="183"/>
      <c r="J16" s="186"/>
      <c r="K16" s="169"/>
    </row>
    <row r="17" spans="2:11" ht="141" customHeight="1" thickBot="1" x14ac:dyDescent="0.3">
      <c r="B17" s="166"/>
      <c r="C17" s="174"/>
      <c r="D17" s="124"/>
      <c r="E17" s="147"/>
      <c r="F17" s="189"/>
      <c r="G17" s="180"/>
      <c r="H17" s="177"/>
      <c r="I17" s="183"/>
      <c r="J17" s="186"/>
      <c r="K17" s="169"/>
    </row>
    <row r="18" spans="2:11" ht="39.75" customHeight="1" thickBot="1" x14ac:dyDescent="0.3">
      <c r="B18" s="166"/>
      <c r="C18" s="174"/>
      <c r="D18" s="30" t="s">
        <v>86</v>
      </c>
      <c r="E18" s="30" t="s">
        <v>257</v>
      </c>
      <c r="F18" s="189"/>
      <c r="G18" s="180"/>
      <c r="H18" s="177"/>
      <c r="I18" s="183"/>
      <c r="J18" s="186"/>
      <c r="K18" s="169"/>
    </row>
    <row r="19" spans="2:11" ht="175.5" customHeight="1" x14ac:dyDescent="0.25">
      <c r="B19" s="166"/>
      <c r="C19" s="174"/>
      <c r="D19" s="192" t="s">
        <v>258</v>
      </c>
      <c r="E19" s="192" t="s">
        <v>249</v>
      </c>
      <c r="F19" s="189"/>
      <c r="G19" s="180"/>
      <c r="H19" s="177"/>
      <c r="I19" s="183"/>
      <c r="J19" s="186"/>
      <c r="K19" s="169"/>
    </row>
    <row r="20" spans="2:11" ht="387.75" customHeight="1" thickBot="1" x14ac:dyDescent="0.3">
      <c r="B20" s="166"/>
      <c r="C20" s="174"/>
      <c r="D20" s="193"/>
      <c r="E20" s="193"/>
      <c r="F20" s="189"/>
      <c r="G20" s="180"/>
      <c r="H20" s="177"/>
      <c r="I20" s="183"/>
      <c r="J20" s="186"/>
      <c r="K20" s="169"/>
    </row>
    <row r="21" spans="2:11" ht="40.15" customHeight="1" thickBot="1" x14ac:dyDescent="0.3">
      <c r="B21" s="166"/>
      <c r="C21" s="174"/>
      <c r="D21" s="30" t="s">
        <v>87</v>
      </c>
      <c r="E21" s="30" t="s">
        <v>259</v>
      </c>
      <c r="F21" s="189"/>
      <c r="G21" s="180"/>
      <c r="H21" s="177"/>
      <c r="I21" s="183"/>
      <c r="J21" s="186"/>
      <c r="K21" s="169"/>
    </row>
    <row r="22" spans="2:11" ht="246" customHeight="1" thickBot="1" x14ac:dyDescent="0.3">
      <c r="B22" s="166"/>
      <c r="C22" s="174"/>
      <c r="D22" s="22" t="s">
        <v>283</v>
      </c>
      <c r="E22" s="22" t="s">
        <v>260</v>
      </c>
      <c r="F22" s="189"/>
      <c r="G22" s="180"/>
      <c r="H22" s="177"/>
      <c r="I22" s="183"/>
      <c r="J22" s="186"/>
      <c r="K22" s="169"/>
    </row>
    <row r="23" spans="2:11" ht="39" customHeight="1" thickBot="1" x14ac:dyDescent="0.3">
      <c r="B23" s="166"/>
      <c r="C23" s="174"/>
      <c r="D23" s="30" t="s">
        <v>88</v>
      </c>
      <c r="E23" s="30" t="s">
        <v>107</v>
      </c>
      <c r="F23" s="189"/>
      <c r="G23" s="180"/>
      <c r="H23" s="177"/>
      <c r="I23" s="183"/>
      <c r="J23" s="186"/>
      <c r="K23" s="169"/>
    </row>
    <row r="24" spans="2:11" ht="310.5" customHeight="1" thickBot="1" x14ac:dyDescent="0.3">
      <c r="B24" s="166"/>
      <c r="C24" s="174"/>
      <c r="D24" s="22" t="s">
        <v>282</v>
      </c>
      <c r="E24" s="22" t="s">
        <v>281</v>
      </c>
      <c r="F24" s="189"/>
      <c r="G24" s="180"/>
      <c r="H24" s="177"/>
      <c r="I24" s="183"/>
      <c r="J24" s="186"/>
      <c r="K24" s="169"/>
    </row>
    <row r="25" spans="2:11" ht="33" customHeight="1" thickBot="1" x14ac:dyDescent="0.3">
      <c r="B25" s="166"/>
      <c r="C25" s="174"/>
      <c r="D25" s="110" t="s">
        <v>262</v>
      </c>
      <c r="E25" s="30" t="s">
        <v>261</v>
      </c>
      <c r="F25" s="189"/>
      <c r="G25" s="180"/>
      <c r="H25" s="177"/>
      <c r="I25" s="183"/>
      <c r="J25" s="186"/>
      <c r="K25" s="169"/>
    </row>
    <row r="26" spans="2:11" ht="123.75" customHeight="1" x14ac:dyDescent="0.25">
      <c r="B26" s="166"/>
      <c r="C26" s="174"/>
      <c r="D26" s="146" t="s">
        <v>280</v>
      </c>
      <c r="E26" s="146" t="s">
        <v>279</v>
      </c>
      <c r="F26" s="189"/>
      <c r="G26" s="180"/>
      <c r="H26" s="177"/>
      <c r="I26" s="183"/>
      <c r="J26" s="186"/>
      <c r="K26" s="169"/>
    </row>
    <row r="27" spans="2:11" ht="364.5" customHeight="1" x14ac:dyDescent="0.25">
      <c r="B27" s="166"/>
      <c r="C27" s="174"/>
      <c r="D27" s="191"/>
      <c r="E27" s="191"/>
      <c r="F27" s="189"/>
      <c r="G27" s="180"/>
      <c r="H27" s="177"/>
      <c r="I27" s="183"/>
      <c r="J27" s="186"/>
      <c r="K27" s="169"/>
    </row>
    <row r="28" spans="2:11" ht="6" customHeight="1" thickBot="1" x14ac:dyDescent="0.3">
      <c r="B28" s="167"/>
      <c r="C28" s="175"/>
      <c r="D28" s="147"/>
      <c r="E28" s="147"/>
      <c r="F28" s="190"/>
      <c r="G28" s="181"/>
      <c r="H28" s="178"/>
      <c r="I28" s="184"/>
      <c r="J28" s="187"/>
      <c r="K28" s="170"/>
    </row>
    <row r="29" spans="2:11" ht="19.5" customHeight="1" x14ac:dyDescent="0.25">
      <c r="B29" s="32"/>
      <c r="C29" s="33"/>
      <c r="D29" s="33"/>
      <c r="E29" s="34"/>
      <c r="F29" s="33"/>
      <c r="G29" s="32"/>
      <c r="H29" s="35"/>
      <c r="I29" s="36"/>
      <c r="J29" s="37"/>
      <c r="K29" s="35"/>
    </row>
    <row r="30" spans="2:11" ht="15.75" x14ac:dyDescent="0.25">
      <c r="B30" s="6" t="s">
        <v>76</v>
      </c>
      <c r="C30" s="7"/>
      <c r="D30" s="7"/>
      <c r="E30" s="14"/>
      <c r="F30" s="15"/>
      <c r="G30" s="15"/>
      <c r="H30" s="15"/>
      <c r="I30" s="15"/>
      <c r="J30" s="15"/>
      <c r="K30" s="16"/>
    </row>
    <row r="31" spans="2:11" s="38" customFormat="1" ht="99.6" customHeight="1" x14ac:dyDescent="0.25">
      <c r="B31" s="149" t="s">
        <v>278</v>
      </c>
      <c r="C31" s="150"/>
      <c r="D31" s="150"/>
      <c r="E31" s="150"/>
      <c r="F31" s="150"/>
      <c r="G31" s="150"/>
      <c r="H31" s="150"/>
      <c r="I31" s="150"/>
      <c r="J31" s="150"/>
      <c r="K31" s="151"/>
    </row>
    <row r="32" spans="2:11" s="38" customFormat="1" ht="69.599999999999994" customHeight="1" x14ac:dyDescent="0.25">
      <c r="B32" s="152"/>
      <c r="C32" s="153"/>
      <c r="D32" s="153"/>
      <c r="E32" s="153"/>
      <c r="F32" s="153"/>
      <c r="G32" s="153"/>
      <c r="H32" s="153"/>
      <c r="I32" s="153"/>
      <c r="J32" s="153"/>
      <c r="K32" s="154"/>
    </row>
    <row r="33" spans="2:11" s="38" customFormat="1" ht="51" customHeight="1" x14ac:dyDescent="0.25">
      <c r="B33" s="155"/>
      <c r="C33" s="156"/>
      <c r="D33" s="156"/>
      <c r="E33" s="156"/>
      <c r="F33" s="156"/>
      <c r="G33" s="156"/>
      <c r="H33" s="156"/>
      <c r="I33" s="156"/>
      <c r="J33" s="156"/>
      <c r="K33" s="157"/>
    </row>
    <row r="34" spans="2:11" ht="14.45" customHeight="1" x14ac:dyDescent="0.25">
      <c r="B34" s="39"/>
      <c r="C34" s="39"/>
      <c r="D34" s="39"/>
      <c r="E34" s="40"/>
      <c r="F34" s="39"/>
      <c r="G34" s="39"/>
      <c r="H34" s="39"/>
      <c r="I34" s="39"/>
      <c r="J34" s="39"/>
      <c r="K34" s="39"/>
    </row>
    <row r="35" spans="2:11" ht="15.75" x14ac:dyDescent="0.25">
      <c r="B35" s="41" t="s">
        <v>29</v>
      </c>
      <c r="C35" s="41"/>
      <c r="D35" s="42"/>
      <c r="E35" s="105"/>
      <c r="F35" s="3"/>
      <c r="G35" s="3"/>
      <c r="H35" s="3"/>
      <c r="I35" s="3"/>
      <c r="J35" s="3"/>
      <c r="K35" s="3"/>
    </row>
    <row r="36" spans="2:11" ht="25.15" customHeight="1" x14ac:dyDescent="0.25">
      <c r="B36" s="158" t="s">
        <v>109</v>
      </c>
      <c r="C36" s="158"/>
      <c r="D36" s="158"/>
      <c r="E36" s="158"/>
      <c r="F36" s="158"/>
      <c r="G36" s="158"/>
      <c r="H36" s="158"/>
      <c r="I36" s="158"/>
      <c r="J36" s="158"/>
      <c r="K36" s="158"/>
    </row>
    <row r="37" spans="2:11" s="43" customFormat="1" ht="12" customHeight="1" x14ac:dyDescent="0.25">
      <c r="B37" s="158"/>
      <c r="C37" s="158"/>
      <c r="D37" s="158"/>
      <c r="E37" s="158"/>
      <c r="F37" s="158"/>
      <c r="G37" s="158"/>
      <c r="H37" s="158"/>
      <c r="I37" s="158"/>
      <c r="J37" s="158"/>
      <c r="K37" s="158"/>
    </row>
    <row r="38" spans="2:11" ht="23.25" customHeight="1" x14ac:dyDescent="0.25">
      <c r="B38" s="138" t="s">
        <v>35</v>
      </c>
      <c r="C38" s="138"/>
      <c r="D38" s="138"/>
      <c r="E38" s="138"/>
      <c r="F38" s="138"/>
      <c r="G38" s="138"/>
      <c r="H38" s="138"/>
      <c r="I38" s="138"/>
      <c r="J38" s="138"/>
      <c r="K38" s="138"/>
    </row>
    <row r="39" spans="2:11" ht="15.75" x14ac:dyDescent="0.25">
      <c r="B39" s="44">
        <v>1</v>
      </c>
      <c r="C39" s="3" t="s">
        <v>43</v>
      </c>
      <c r="D39" s="3"/>
      <c r="E39" s="28"/>
      <c r="F39" s="3"/>
      <c r="G39" s="3"/>
      <c r="H39" s="3"/>
      <c r="I39" s="3"/>
      <c r="J39" s="3"/>
      <c r="K39" s="3"/>
    </row>
    <row r="40" spans="2:11" ht="15.75" x14ac:dyDescent="0.25">
      <c r="B40" s="8">
        <v>2</v>
      </c>
      <c r="C40" s="3" t="s">
        <v>44</v>
      </c>
      <c r="D40" s="3"/>
      <c r="E40" s="28"/>
      <c r="F40" s="3"/>
      <c r="G40" s="3"/>
      <c r="H40" s="3"/>
      <c r="I40" s="3"/>
      <c r="J40" s="3"/>
      <c r="K40" s="3"/>
    </row>
    <row r="41" spans="2:11" ht="15.75" x14ac:dyDescent="0.25">
      <c r="B41" s="8">
        <v>3</v>
      </c>
      <c r="C41" s="3" t="s">
        <v>45</v>
      </c>
      <c r="D41" s="3"/>
      <c r="E41" s="28"/>
      <c r="F41" s="3"/>
      <c r="G41" s="3"/>
      <c r="H41" s="3"/>
      <c r="I41" s="3"/>
      <c r="J41" s="3"/>
      <c r="K41" s="3"/>
    </row>
    <row r="42" spans="2:11" ht="15.75" x14ac:dyDescent="0.25">
      <c r="B42" s="8" t="s">
        <v>2</v>
      </c>
      <c r="C42" s="3" t="s">
        <v>46</v>
      </c>
      <c r="D42" s="3"/>
      <c r="E42" s="28"/>
      <c r="F42" s="3"/>
      <c r="G42" s="3"/>
      <c r="H42" s="3"/>
      <c r="I42" s="3"/>
      <c r="J42" s="3"/>
      <c r="K42" s="3"/>
    </row>
    <row r="43" spans="2:11" ht="15.75" x14ac:dyDescent="0.25">
      <c r="B43" s="8" t="s">
        <v>3</v>
      </c>
      <c r="C43" s="3" t="s">
        <v>71</v>
      </c>
      <c r="D43" s="3"/>
      <c r="E43" s="28"/>
      <c r="F43" s="3"/>
      <c r="G43" s="3"/>
      <c r="H43" s="3"/>
      <c r="I43" s="3"/>
      <c r="J43" s="3"/>
      <c r="K43" s="3"/>
    </row>
    <row r="44" spans="2:11" ht="15.75" x14ac:dyDescent="0.25">
      <c r="B44" s="8" t="s">
        <v>4</v>
      </c>
      <c r="C44" s="3" t="s">
        <v>47</v>
      </c>
      <c r="D44" s="3"/>
      <c r="E44" s="28"/>
      <c r="F44" s="3"/>
      <c r="G44" s="3"/>
      <c r="H44" s="3"/>
      <c r="I44" s="3"/>
      <c r="J44" s="3"/>
      <c r="K44" s="3"/>
    </row>
    <row r="45" spans="2:11" ht="15.75" x14ac:dyDescent="0.25">
      <c r="B45" s="8" t="s">
        <v>5</v>
      </c>
      <c r="C45" s="3" t="s">
        <v>56</v>
      </c>
      <c r="D45" s="3"/>
      <c r="E45" s="28"/>
      <c r="F45" s="3"/>
      <c r="G45" s="3"/>
      <c r="H45" s="3"/>
      <c r="I45" s="3"/>
      <c r="J45" s="3"/>
      <c r="K45" s="3"/>
    </row>
    <row r="46" spans="2:11" ht="15.75" x14ac:dyDescent="0.25">
      <c r="B46" s="8" t="s">
        <v>6</v>
      </c>
      <c r="C46" s="3" t="s">
        <v>48</v>
      </c>
      <c r="D46" s="3"/>
      <c r="E46" s="28"/>
      <c r="F46" s="3"/>
      <c r="G46" s="3"/>
      <c r="H46" s="3"/>
      <c r="I46" s="3"/>
      <c r="J46" s="3"/>
      <c r="K46" s="3"/>
    </row>
    <row r="47" spans="2:11" ht="15.75" x14ac:dyDescent="0.25">
      <c r="B47" s="8" t="s">
        <v>7</v>
      </c>
      <c r="C47" s="3" t="s">
        <v>49</v>
      </c>
      <c r="D47" s="3"/>
      <c r="E47" s="28"/>
      <c r="F47" s="3"/>
      <c r="G47" s="3"/>
      <c r="H47" s="3"/>
      <c r="I47" s="3"/>
      <c r="J47" s="3"/>
      <c r="K47" s="3"/>
    </row>
    <row r="48" spans="2:11" ht="15.75" x14ac:dyDescent="0.25">
      <c r="B48" s="8" t="s">
        <v>8</v>
      </c>
      <c r="C48" s="3" t="s">
        <v>50</v>
      </c>
      <c r="D48" s="3"/>
      <c r="E48" s="28"/>
      <c r="F48" s="3"/>
      <c r="G48" s="3"/>
      <c r="H48" s="3"/>
      <c r="I48" s="3"/>
      <c r="J48" s="3"/>
      <c r="K48" s="3"/>
    </row>
    <row r="49" spans="2:11" ht="15.75" x14ac:dyDescent="0.25">
      <c r="B49" s="8" t="s">
        <v>9</v>
      </c>
      <c r="C49" s="3" t="s">
        <v>51</v>
      </c>
      <c r="D49" s="3"/>
      <c r="E49" s="28"/>
      <c r="F49" s="3"/>
      <c r="G49" s="3"/>
      <c r="H49" s="3"/>
      <c r="I49" s="3"/>
      <c r="J49" s="3"/>
      <c r="K49" s="3"/>
    </row>
    <row r="50" spans="2:11" ht="15.75" x14ac:dyDescent="0.25">
      <c r="B50" s="8" t="s">
        <v>10</v>
      </c>
      <c r="C50" s="3" t="s">
        <v>52</v>
      </c>
      <c r="D50" s="3"/>
      <c r="E50" s="28"/>
      <c r="F50" s="3"/>
      <c r="G50" s="3"/>
      <c r="H50" s="3"/>
      <c r="I50" s="3"/>
      <c r="J50" s="3"/>
      <c r="K50" s="3"/>
    </row>
    <row r="51" spans="2:11" ht="15.75" x14ac:dyDescent="0.25">
      <c r="B51" s="8">
        <v>4</v>
      </c>
      <c r="C51" s="3" t="s">
        <v>53</v>
      </c>
      <c r="D51" s="3"/>
      <c r="E51" s="28"/>
      <c r="F51" s="3"/>
      <c r="G51" s="3"/>
      <c r="H51" s="3"/>
      <c r="I51" s="3"/>
      <c r="J51" s="3"/>
      <c r="K51" s="3"/>
    </row>
    <row r="52" spans="2:11" ht="15.75" x14ac:dyDescent="0.25">
      <c r="B52" s="8">
        <v>5</v>
      </c>
      <c r="C52" s="1" t="s">
        <v>54</v>
      </c>
      <c r="D52" s="1"/>
      <c r="E52" s="2"/>
      <c r="F52" s="3"/>
      <c r="G52" s="3"/>
      <c r="H52" s="3"/>
      <c r="I52" s="3"/>
      <c r="J52" s="3"/>
      <c r="K52" s="3"/>
    </row>
    <row r="53" spans="2:11" ht="15.75" x14ac:dyDescent="0.25">
      <c r="B53" s="8">
        <v>6</v>
      </c>
      <c r="C53" s="1" t="s">
        <v>55</v>
      </c>
      <c r="D53" s="1"/>
      <c r="E53" s="2"/>
      <c r="F53" s="3"/>
      <c r="G53" s="3"/>
      <c r="H53" s="3"/>
      <c r="I53" s="3"/>
      <c r="J53" s="3"/>
      <c r="K53" s="3"/>
    </row>
    <row r="54" spans="2:11" ht="23.25" customHeight="1" x14ac:dyDescent="0.25">
      <c r="B54" s="138" t="s">
        <v>36</v>
      </c>
      <c r="C54" s="138"/>
      <c r="D54" s="138"/>
      <c r="E54" s="138"/>
      <c r="F54" s="138"/>
      <c r="G54" s="138"/>
      <c r="H54" s="3"/>
      <c r="I54" s="3"/>
      <c r="J54" s="3"/>
      <c r="K54" s="3"/>
    </row>
    <row r="55" spans="2:11" ht="15.75" x14ac:dyDescent="0.25">
      <c r="B55" s="12">
        <v>1</v>
      </c>
      <c r="C55" s="67" t="s">
        <v>19</v>
      </c>
      <c r="D55" s="17"/>
      <c r="E55" s="45"/>
      <c r="F55" s="17"/>
      <c r="G55" s="17"/>
      <c r="H55" s="17"/>
      <c r="I55" s="17"/>
      <c r="J55" s="17"/>
      <c r="K55" s="46" t="s">
        <v>90</v>
      </c>
    </row>
    <row r="56" spans="2:11" ht="15.75" x14ac:dyDescent="0.25">
      <c r="B56" s="12">
        <v>2</v>
      </c>
      <c r="C56" s="3" t="s">
        <v>18</v>
      </c>
      <c r="D56" s="3"/>
      <c r="E56" s="28"/>
      <c r="F56" s="3"/>
      <c r="G56" s="3"/>
      <c r="H56" s="3"/>
      <c r="I56" s="3"/>
      <c r="J56" s="3"/>
      <c r="K56" s="3"/>
    </row>
    <row r="57" spans="2:11" ht="15.75" x14ac:dyDescent="0.25">
      <c r="B57" s="12">
        <v>3</v>
      </c>
      <c r="C57" s="3" t="s">
        <v>17</v>
      </c>
      <c r="D57" s="3"/>
      <c r="E57" s="28"/>
      <c r="F57" s="3"/>
      <c r="G57" s="3"/>
      <c r="H57" s="3"/>
      <c r="I57" s="3"/>
      <c r="J57" s="3"/>
      <c r="K57" s="3"/>
    </row>
    <row r="58" spans="2:11" ht="15.75" x14ac:dyDescent="0.25">
      <c r="B58" s="12">
        <v>4</v>
      </c>
      <c r="C58" s="3" t="s">
        <v>81</v>
      </c>
      <c r="D58" s="3"/>
      <c r="E58" s="28"/>
      <c r="F58" s="3"/>
      <c r="G58" s="3"/>
      <c r="H58" s="3"/>
      <c r="I58" s="3"/>
      <c r="J58" s="3"/>
      <c r="K58" s="3"/>
    </row>
    <row r="59" spans="2:11" ht="15.75" x14ac:dyDescent="0.25">
      <c r="B59" s="12">
        <v>5</v>
      </c>
      <c r="C59" s="3" t="s">
        <v>16</v>
      </c>
      <c r="D59" s="3"/>
      <c r="E59" s="28"/>
      <c r="F59" s="3"/>
      <c r="G59" s="3"/>
      <c r="H59" s="3"/>
      <c r="I59" s="3"/>
      <c r="J59" s="3"/>
      <c r="K59" s="3"/>
    </row>
    <row r="60" spans="2:11" ht="23.25" customHeight="1" x14ac:dyDescent="0.25">
      <c r="B60" s="138" t="s">
        <v>37</v>
      </c>
      <c r="C60" s="138"/>
      <c r="D60" s="138"/>
      <c r="E60" s="138"/>
      <c r="F60" s="138"/>
      <c r="G60" s="3"/>
      <c r="H60" s="3"/>
      <c r="I60" s="3"/>
      <c r="J60" s="3"/>
      <c r="K60" s="3"/>
    </row>
    <row r="61" spans="2:11" ht="15.75" x14ac:dyDescent="0.25">
      <c r="B61" s="13">
        <v>1</v>
      </c>
      <c r="C61" s="4" t="s">
        <v>1</v>
      </c>
      <c r="D61" s="3"/>
      <c r="E61" s="28"/>
      <c r="F61" s="3"/>
      <c r="G61" s="3"/>
      <c r="H61" s="3"/>
      <c r="I61" s="3"/>
      <c r="J61" s="3"/>
      <c r="K61" s="3"/>
    </row>
    <row r="62" spans="2:11" ht="15.75" x14ac:dyDescent="0.25">
      <c r="B62" s="13">
        <v>2</v>
      </c>
      <c r="C62" s="3" t="s">
        <v>11</v>
      </c>
      <c r="D62" s="3"/>
      <c r="E62" s="28"/>
      <c r="F62" s="3"/>
      <c r="G62" s="3"/>
      <c r="H62" s="3"/>
      <c r="I62" s="3"/>
      <c r="J62" s="3"/>
      <c r="K62" s="3"/>
    </row>
    <row r="63" spans="2:11" ht="15.75" x14ac:dyDescent="0.25">
      <c r="B63" s="13">
        <v>3</v>
      </c>
      <c r="C63" s="3" t="s">
        <v>12</v>
      </c>
      <c r="D63" s="3"/>
      <c r="E63" s="28"/>
      <c r="F63" s="3"/>
      <c r="G63" s="3"/>
      <c r="H63" s="3"/>
      <c r="I63" s="3"/>
      <c r="J63" s="3"/>
      <c r="K63" s="3"/>
    </row>
    <row r="64" spans="2:11" ht="15.75" x14ac:dyDescent="0.25">
      <c r="B64" s="13">
        <v>4</v>
      </c>
      <c r="C64" s="3" t="s">
        <v>13</v>
      </c>
      <c r="D64" s="3"/>
      <c r="E64" s="28"/>
      <c r="F64" s="3"/>
      <c r="G64" s="3"/>
      <c r="H64" s="3"/>
      <c r="I64" s="3"/>
      <c r="J64" s="3"/>
      <c r="K64" s="3"/>
    </row>
    <row r="65" spans="2:11" ht="15.75" x14ac:dyDescent="0.25">
      <c r="B65" s="13">
        <v>5</v>
      </c>
      <c r="C65" s="3" t="s">
        <v>14</v>
      </c>
      <c r="D65" s="3"/>
      <c r="E65" s="28"/>
      <c r="F65" s="3"/>
      <c r="G65" s="3"/>
      <c r="H65" s="3"/>
      <c r="I65" s="3"/>
      <c r="J65" s="3"/>
      <c r="K65" s="3"/>
    </row>
    <row r="66" spans="2:11" ht="15.75" x14ac:dyDescent="0.25">
      <c r="B66" s="13">
        <v>6</v>
      </c>
      <c r="C66" s="3" t="s">
        <v>82</v>
      </c>
      <c r="D66" s="3"/>
      <c r="E66" s="28"/>
      <c r="F66" s="3"/>
      <c r="G66" s="3"/>
      <c r="H66" s="3"/>
      <c r="I66" s="3"/>
      <c r="J66" s="3"/>
      <c r="K66" s="3"/>
    </row>
    <row r="67" spans="2:11" ht="15.75" x14ac:dyDescent="0.25">
      <c r="B67" s="13"/>
      <c r="C67" s="3" t="s">
        <v>83</v>
      </c>
      <c r="D67" s="3"/>
      <c r="E67" s="28"/>
      <c r="F67" s="3"/>
      <c r="G67" s="3"/>
      <c r="H67" s="3"/>
      <c r="I67" s="3"/>
      <c r="J67" s="3"/>
      <c r="K67" s="3"/>
    </row>
    <row r="68" spans="2:11" ht="15.75" x14ac:dyDescent="0.25">
      <c r="B68" s="47" t="s">
        <v>38</v>
      </c>
      <c r="C68" s="47"/>
      <c r="D68" s="3"/>
      <c r="E68" s="28"/>
      <c r="F68" s="3"/>
      <c r="G68" s="3"/>
      <c r="H68" s="3"/>
      <c r="I68" s="3"/>
      <c r="J68" s="3"/>
      <c r="K68" s="3"/>
    </row>
    <row r="69" spans="2:11" ht="15.75" x14ac:dyDescent="0.25">
      <c r="B69" s="48">
        <v>1</v>
      </c>
      <c r="C69" s="17" t="s">
        <v>57</v>
      </c>
      <c r="D69" s="17"/>
      <c r="E69" s="45"/>
      <c r="F69" s="17"/>
      <c r="G69" s="17"/>
      <c r="H69" s="17"/>
      <c r="I69" s="17"/>
      <c r="J69" s="17"/>
      <c r="K69" s="46" t="s">
        <v>90</v>
      </c>
    </row>
    <row r="70" spans="2:11" ht="15.75" x14ac:dyDescent="0.25">
      <c r="B70" s="49">
        <v>2</v>
      </c>
      <c r="C70" s="17" t="s">
        <v>58</v>
      </c>
      <c r="D70" s="17"/>
      <c r="E70" s="45"/>
      <c r="F70" s="17"/>
      <c r="G70" s="17"/>
      <c r="H70" s="17"/>
      <c r="I70" s="17"/>
      <c r="J70" s="17"/>
      <c r="K70" s="46" t="s">
        <v>90</v>
      </c>
    </row>
    <row r="71" spans="2:11" ht="15.75" x14ac:dyDescent="0.25">
      <c r="B71" s="47" t="s">
        <v>39</v>
      </c>
      <c r="C71" s="47"/>
      <c r="D71" s="3"/>
      <c r="E71" s="28"/>
      <c r="F71" s="3"/>
      <c r="G71" s="3"/>
      <c r="H71" s="3"/>
      <c r="I71" s="3"/>
      <c r="J71" s="3"/>
      <c r="K71" s="3"/>
    </row>
    <row r="72" spans="2:11" ht="15.75" x14ac:dyDescent="0.25">
      <c r="B72" s="19">
        <v>1</v>
      </c>
      <c r="C72" s="17" t="s">
        <v>60</v>
      </c>
      <c r="D72" s="17"/>
      <c r="E72" s="45"/>
      <c r="F72" s="17"/>
      <c r="G72" s="17"/>
      <c r="H72" s="17"/>
      <c r="I72" s="17"/>
      <c r="J72" s="17"/>
      <c r="K72" s="46" t="s">
        <v>90</v>
      </c>
    </row>
    <row r="73" spans="2:11" ht="15.75" x14ac:dyDescent="0.25">
      <c r="B73" s="12">
        <v>2</v>
      </c>
      <c r="C73" s="3" t="s">
        <v>59</v>
      </c>
      <c r="D73" s="3"/>
      <c r="E73" s="28"/>
      <c r="F73" s="3"/>
      <c r="G73" s="3"/>
      <c r="H73" s="3"/>
      <c r="I73" s="3"/>
      <c r="J73" s="3"/>
      <c r="K73" s="3"/>
    </row>
    <row r="74" spans="2:11" ht="15.75" x14ac:dyDescent="0.25">
      <c r="B74" s="19">
        <v>3</v>
      </c>
      <c r="C74" s="17" t="s">
        <v>91</v>
      </c>
      <c r="D74" s="17"/>
      <c r="E74" s="45"/>
      <c r="F74" s="17"/>
      <c r="G74" s="17"/>
      <c r="H74" s="17"/>
      <c r="I74" s="17"/>
      <c r="J74" s="17"/>
      <c r="K74" s="46" t="s">
        <v>90</v>
      </c>
    </row>
    <row r="75" spans="2:11" ht="15.75" x14ac:dyDescent="0.25">
      <c r="B75" s="21">
        <v>4</v>
      </c>
      <c r="C75" s="5" t="s">
        <v>92</v>
      </c>
      <c r="D75" s="5"/>
      <c r="E75" s="50"/>
      <c r="F75" s="5"/>
      <c r="G75" s="5"/>
      <c r="H75" s="5"/>
      <c r="I75" s="5"/>
      <c r="J75" s="5"/>
      <c r="K75" s="46" t="s">
        <v>90</v>
      </c>
    </row>
    <row r="76" spans="2:11" ht="15.75" x14ac:dyDescent="0.25">
      <c r="B76" s="21">
        <v>5</v>
      </c>
      <c r="C76" s="5" t="s">
        <v>93</v>
      </c>
      <c r="D76" s="5"/>
      <c r="E76" s="50"/>
      <c r="F76" s="5"/>
      <c r="G76" s="5"/>
      <c r="H76" s="5"/>
      <c r="I76" s="5"/>
      <c r="J76" s="5"/>
      <c r="K76" s="46" t="s">
        <v>90</v>
      </c>
    </row>
    <row r="77" spans="2:11" ht="15.75" x14ac:dyDescent="0.25">
      <c r="B77" s="21">
        <v>6</v>
      </c>
      <c r="C77" s="18" t="s">
        <v>94</v>
      </c>
      <c r="D77" s="5"/>
      <c r="E77" s="50"/>
      <c r="F77" s="5"/>
      <c r="G77" s="5"/>
      <c r="H77" s="5"/>
      <c r="I77" s="5"/>
      <c r="J77" s="5"/>
      <c r="K77" s="46" t="s">
        <v>90</v>
      </c>
    </row>
    <row r="78" spans="2:11" ht="15.75" x14ac:dyDescent="0.25">
      <c r="B78" s="12">
        <v>7</v>
      </c>
      <c r="C78" s="4" t="s">
        <v>61</v>
      </c>
      <c r="D78" s="3"/>
      <c r="E78" s="28"/>
      <c r="F78" s="3"/>
      <c r="G78" s="3"/>
      <c r="H78" s="3"/>
      <c r="I78" s="3"/>
      <c r="J78" s="3"/>
      <c r="K78" s="3"/>
    </row>
    <row r="79" spans="2:11" ht="15.75" x14ac:dyDescent="0.25">
      <c r="B79" s="12">
        <v>8</v>
      </c>
      <c r="C79" s="4" t="s">
        <v>62</v>
      </c>
      <c r="D79" s="3"/>
      <c r="E79" s="28"/>
      <c r="F79" s="3"/>
      <c r="G79" s="3"/>
      <c r="H79" s="3"/>
      <c r="I79" s="3"/>
      <c r="J79" s="3"/>
      <c r="K79" s="3"/>
    </row>
    <row r="80" spans="2:11" ht="15.75" x14ac:dyDescent="0.25">
      <c r="B80" s="19">
        <v>9</v>
      </c>
      <c r="C80" s="17" t="s">
        <v>63</v>
      </c>
      <c r="D80" s="17"/>
      <c r="E80" s="45"/>
      <c r="F80" s="17"/>
      <c r="G80" s="17"/>
      <c r="H80" s="17"/>
      <c r="I80" s="17"/>
      <c r="J80" s="17"/>
      <c r="K80" s="46" t="s">
        <v>90</v>
      </c>
    </row>
    <row r="81" spans="2:11" ht="19.5" customHeight="1" x14ac:dyDescent="0.25">
      <c r="B81" s="12">
        <v>10</v>
      </c>
      <c r="C81" s="139" t="s">
        <v>64</v>
      </c>
      <c r="D81" s="139"/>
      <c r="E81" s="139"/>
      <c r="F81" s="139"/>
      <c r="G81" s="139"/>
      <c r="H81" s="139"/>
      <c r="I81" s="139"/>
      <c r="J81" s="139"/>
      <c r="K81" s="139"/>
    </row>
    <row r="82" spans="2:11" ht="15.75" x14ac:dyDescent="0.25">
      <c r="B82" s="19">
        <v>11</v>
      </c>
      <c r="C82" s="17" t="s">
        <v>65</v>
      </c>
      <c r="D82" s="17"/>
      <c r="E82" s="45"/>
      <c r="F82" s="17"/>
      <c r="G82" s="17"/>
      <c r="H82" s="17"/>
      <c r="I82" s="17"/>
      <c r="J82" s="17"/>
      <c r="K82" s="46" t="s">
        <v>90</v>
      </c>
    </row>
    <row r="83" spans="2:11" ht="15.75" x14ac:dyDescent="0.25">
      <c r="B83" s="12">
        <v>12</v>
      </c>
      <c r="C83" s="3" t="s">
        <v>66</v>
      </c>
      <c r="D83" s="3"/>
      <c r="E83" s="28"/>
      <c r="F83" s="3"/>
      <c r="G83" s="3"/>
      <c r="H83" s="3"/>
      <c r="I83" s="3"/>
      <c r="J83" s="3"/>
      <c r="K83" s="3"/>
    </row>
    <row r="84" spans="2:11" ht="45.75" customHeight="1" x14ac:dyDescent="0.25">
      <c r="B84" s="9">
        <v>13</v>
      </c>
      <c r="C84" s="139" t="s">
        <v>67</v>
      </c>
      <c r="D84" s="139"/>
      <c r="E84" s="139"/>
      <c r="F84" s="139"/>
      <c r="G84" s="139"/>
      <c r="H84" s="139"/>
      <c r="I84" s="139"/>
      <c r="J84" s="139"/>
      <c r="K84" s="3"/>
    </row>
    <row r="85" spans="2:11" ht="15.75" x14ac:dyDescent="0.25">
      <c r="B85" s="47" t="s">
        <v>40</v>
      </c>
      <c r="C85" s="47"/>
      <c r="D85" s="3"/>
      <c r="E85" s="28"/>
      <c r="F85" s="3"/>
      <c r="G85" s="3"/>
      <c r="H85" s="3"/>
      <c r="I85" s="3"/>
      <c r="J85" s="3"/>
      <c r="K85" s="3"/>
    </row>
    <row r="86" spans="2:11" ht="15.75" x14ac:dyDescent="0.25">
      <c r="B86" s="19">
        <v>1</v>
      </c>
      <c r="C86" s="20" t="s">
        <v>68</v>
      </c>
      <c r="D86" s="17"/>
      <c r="E86" s="45"/>
      <c r="F86" s="17"/>
      <c r="G86" s="17"/>
      <c r="H86" s="17"/>
      <c r="I86" s="17"/>
      <c r="J86" s="17"/>
      <c r="K86" s="46" t="s">
        <v>90</v>
      </c>
    </row>
    <row r="87" spans="2:11" ht="15.75" x14ac:dyDescent="0.25">
      <c r="B87" s="12">
        <v>2</v>
      </c>
      <c r="C87" s="4" t="s">
        <v>72</v>
      </c>
      <c r="D87" s="4"/>
      <c r="E87" s="28"/>
      <c r="F87" s="3"/>
      <c r="G87" s="3"/>
      <c r="H87" s="3"/>
      <c r="I87" s="3"/>
      <c r="J87" s="3"/>
      <c r="K87" s="3"/>
    </row>
    <row r="88" spans="2:11" ht="15.75" x14ac:dyDescent="0.25">
      <c r="B88" s="12">
        <v>3</v>
      </c>
      <c r="C88" s="4" t="s">
        <v>73</v>
      </c>
      <c r="D88" s="4"/>
      <c r="E88" s="28"/>
      <c r="F88" s="3"/>
      <c r="G88" s="3"/>
      <c r="H88" s="3"/>
      <c r="I88" s="3"/>
      <c r="J88" s="3"/>
      <c r="K88" s="3"/>
    </row>
    <row r="89" spans="2:11" ht="15.75" x14ac:dyDescent="0.25">
      <c r="B89" s="12">
        <v>4</v>
      </c>
      <c r="C89" s="4" t="s">
        <v>74</v>
      </c>
      <c r="D89" s="4"/>
      <c r="E89" s="28"/>
      <c r="F89" s="3"/>
      <c r="G89" s="3"/>
      <c r="H89" s="3"/>
      <c r="I89" s="3"/>
      <c r="J89" s="3"/>
      <c r="K89" s="3"/>
    </row>
    <row r="90" spans="2:11" ht="15.75" x14ac:dyDescent="0.25">
      <c r="B90" s="19">
        <v>5</v>
      </c>
      <c r="C90" s="20" t="s">
        <v>69</v>
      </c>
      <c r="D90" s="20"/>
      <c r="E90" s="45"/>
      <c r="F90" s="17"/>
      <c r="G90" s="17"/>
      <c r="H90" s="17"/>
      <c r="I90" s="17"/>
      <c r="J90" s="17"/>
      <c r="K90" s="46" t="s">
        <v>90</v>
      </c>
    </row>
    <row r="91" spans="2:11" ht="15.75" x14ac:dyDescent="0.25">
      <c r="B91" s="21">
        <v>6</v>
      </c>
      <c r="C91" s="5" t="s">
        <v>95</v>
      </c>
      <c r="D91" s="5"/>
      <c r="E91" s="50"/>
      <c r="F91" s="5"/>
      <c r="G91" s="5"/>
      <c r="H91" s="5"/>
      <c r="I91" s="5"/>
      <c r="J91" s="5"/>
      <c r="K91" s="46" t="s">
        <v>90</v>
      </c>
    </row>
    <row r="92" spans="2:11" ht="15.75" x14ac:dyDescent="0.25">
      <c r="B92" s="21">
        <v>7</v>
      </c>
      <c r="C92" s="5" t="s">
        <v>75</v>
      </c>
      <c r="D92" s="5"/>
      <c r="E92" s="50"/>
      <c r="F92" s="5"/>
      <c r="G92" s="5"/>
      <c r="H92" s="5"/>
      <c r="I92" s="5"/>
      <c r="J92" s="5"/>
      <c r="K92" s="46" t="s">
        <v>90</v>
      </c>
    </row>
    <row r="93" spans="2:11" ht="15.75" x14ac:dyDescent="0.25">
      <c r="B93" s="12">
        <v>8</v>
      </c>
      <c r="C93" s="3" t="s">
        <v>78</v>
      </c>
      <c r="D93" s="3"/>
      <c r="E93" s="28"/>
      <c r="F93" s="3"/>
      <c r="G93" s="3"/>
      <c r="H93" s="3"/>
      <c r="I93" s="3"/>
      <c r="J93" s="3"/>
      <c r="K93" s="3"/>
    </row>
    <row r="94" spans="2:11" ht="15.75" x14ac:dyDescent="0.25">
      <c r="B94" s="19">
        <v>9</v>
      </c>
      <c r="C94" s="17" t="s">
        <v>79</v>
      </c>
      <c r="D94" s="17"/>
      <c r="E94" s="45"/>
      <c r="F94" s="17"/>
      <c r="G94" s="17"/>
      <c r="H94" s="17"/>
      <c r="I94" s="17"/>
      <c r="J94" s="17"/>
      <c r="K94" s="46" t="s">
        <v>90</v>
      </c>
    </row>
    <row r="95" spans="2:11" ht="15.75" x14ac:dyDescent="0.25">
      <c r="B95" s="21">
        <v>10</v>
      </c>
      <c r="C95" s="5" t="s">
        <v>80</v>
      </c>
      <c r="D95" s="5"/>
      <c r="E95" s="50"/>
      <c r="F95" s="5"/>
      <c r="G95" s="5"/>
      <c r="H95" s="5"/>
      <c r="I95" s="5"/>
      <c r="J95" s="5"/>
      <c r="K95" s="46" t="s">
        <v>90</v>
      </c>
    </row>
    <row r="96" spans="2:11" ht="15.75" x14ac:dyDescent="0.25">
      <c r="B96" s="12">
        <v>11</v>
      </c>
      <c r="C96" s="3" t="s">
        <v>84</v>
      </c>
      <c r="D96" s="3"/>
      <c r="E96" s="28"/>
      <c r="F96" s="3"/>
      <c r="G96" s="3"/>
      <c r="H96" s="3"/>
      <c r="I96" s="3"/>
      <c r="J96" s="3"/>
      <c r="K96" s="3"/>
    </row>
    <row r="97" spans="2:11" ht="15.75" x14ac:dyDescent="0.25">
      <c r="B97" s="12"/>
      <c r="C97" s="3"/>
      <c r="D97" s="3"/>
      <c r="E97" s="28"/>
      <c r="F97" s="3"/>
      <c r="G97" s="3"/>
      <c r="H97" s="3"/>
      <c r="I97" s="3"/>
      <c r="J97" s="3"/>
      <c r="K97" s="3"/>
    </row>
    <row r="98" spans="2:11" ht="15.75" x14ac:dyDescent="0.25">
      <c r="B98" s="41" t="s">
        <v>41</v>
      </c>
      <c r="C98" s="41"/>
      <c r="D98" s="41"/>
      <c r="E98" s="105"/>
      <c r="F98" s="3"/>
      <c r="G98" s="3"/>
      <c r="H98" s="3"/>
      <c r="I98" s="3"/>
      <c r="J98" s="3"/>
      <c r="K98" s="3"/>
    </row>
    <row r="99" spans="2:11" ht="15.6" customHeight="1" x14ac:dyDescent="0.25">
      <c r="B99" s="159" t="s">
        <v>96</v>
      </c>
      <c r="C99" s="160"/>
      <c r="D99" s="160"/>
      <c r="E99" s="160"/>
      <c r="F99" s="160"/>
      <c r="G99" s="160"/>
      <c r="H99" s="160"/>
      <c r="I99" s="160"/>
      <c r="J99" s="160"/>
      <c r="K99" s="161"/>
    </row>
    <row r="100" spans="2:11" ht="15" customHeight="1" x14ac:dyDescent="0.25">
      <c r="B100" s="162"/>
      <c r="C100" s="163"/>
      <c r="D100" s="163"/>
      <c r="E100" s="163"/>
      <c r="F100" s="163"/>
      <c r="G100" s="163"/>
      <c r="H100" s="163"/>
      <c r="I100" s="163"/>
      <c r="J100" s="163"/>
      <c r="K100" s="164"/>
    </row>
    <row r="101" spans="2:11" x14ac:dyDescent="0.25">
      <c r="B101" s="51"/>
      <c r="C101" s="51"/>
      <c r="D101" s="51"/>
      <c r="E101" s="52"/>
      <c r="F101" s="51"/>
      <c r="G101" s="51"/>
      <c r="H101" s="51"/>
      <c r="I101" s="51"/>
      <c r="J101" s="51"/>
      <c r="K101" s="51"/>
    </row>
    <row r="102" spans="2:11" ht="15.75" x14ac:dyDescent="0.25">
      <c r="B102" s="47" t="s">
        <v>32</v>
      </c>
      <c r="C102" s="47"/>
      <c r="D102" s="47"/>
      <c r="E102" s="47" t="s">
        <v>287</v>
      </c>
      <c r="F102" s="3"/>
      <c r="G102" s="3"/>
      <c r="H102" s="3"/>
      <c r="I102" s="3"/>
      <c r="J102" s="3"/>
      <c r="K102" s="3"/>
    </row>
    <row r="103" spans="2:11" ht="15.75" x14ac:dyDescent="0.25">
      <c r="B103" s="137" t="s">
        <v>15</v>
      </c>
      <c r="C103" s="137"/>
      <c r="D103" s="3"/>
      <c r="E103" s="28"/>
      <c r="F103" s="3"/>
      <c r="G103" s="3"/>
      <c r="H103" s="3"/>
      <c r="I103" s="3"/>
      <c r="J103" s="3"/>
      <c r="K103" s="3"/>
    </row>
    <row r="104" spans="2:11" ht="19.5" customHeight="1" x14ac:dyDescent="0.25">
      <c r="B104" s="53"/>
      <c r="C104" s="54"/>
      <c r="D104" s="54"/>
      <c r="E104" s="54"/>
      <c r="F104" s="54"/>
      <c r="G104" s="54"/>
      <c r="H104" s="54"/>
      <c r="I104" s="54"/>
      <c r="J104" s="54"/>
      <c r="K104" s="55"/>
    </row>
    <row r="105" spans="2:11" ht="20.25" x14ac:dyDescent="0.25">
      <c r="B105" s="56" t="s">
        <v>31</v>
      </c>
      <c r="C105" s="10"/>
      <c r="D105" s="51"/>
      <c r="E105" s="51"/>
      <c r="F105" s="51"/>
      <c r="G105" s="51"/>
      <c r="H105" s="51"/>
      <c r="I105" s="51"/>
      <c r="J105" s="51"/>
      <c r="K105" s="57"/>
    </row>
    <row r="106" spans="2:11" ht="20.25" x14ac:dyDescent="0.25">
      <c r="B106" s="58" t="s">
        <v>33</v>
      </c>
      <c r="C106" s="11"/>
      <c r="D106" s="59"/>
      <c r="E106" s="59"/>
      <c r="F106" s="59"/>
      <c r="G106" s="59"/>
      <c r="H106" s="59"/>
      <c r="I106" s="59"/>
      <c r="J106" s="59"/>
      <c r="K106" s="60"/>
    </row>
    <row r="107" spans="2:11" ht="15.75" x14ac:dyDescent="0.25">
      <c r="B107" s="61"/>
      <c r="C107" s="61"/>
      <c r="D107" s="61"/>
      <c r="E107" s="62"/>
      <c r="F107" s="61"/>
      <c r="G107" s="61"/>
      <c r="H107" s="61"/>
      <c r="I107" s="61"/>
      <c r="J107" s="61"/>
      <c r="K107" s="61"/>
    </row>
    <row r="108" spans="2:11" ht="15.75" x14ac:dyDescent="0.25">
      <c r="B108" s="39" t="s">
        <v>34</v>
      </c>
      <c r="C108" s="39"/>
      <c r="D108" s="61"/>
      <c r="E108" s="62"/>
      <c r="F108" s="61"/>
      <c r="G108" s="61"/>
      <c r="H108" s="61"/>
      <c r="I108" s="61"/>
      <c r="J108" s="61"/>
      <c r="K108" s="61"/>
    </row>
    <row r="109" spans="2:11" x14ac:dyDescent="0.25">
      <c r="B109" s="128"/>
      <c r="C109" s="129"/>
      <c r="D109" s="129"/>
      <c r="E109" s="129"/>
      <c r="F109" s="129"/>
      <c r="G109" s="129"/>
      <c r="H109" s="129"/>
      <c r="I109" s="129"/>
      <c r="J109" s="129"/>
      <c r="K109" s="130"/>
    </row>
    <row r="110" spans="2:11" x14ac:dyDescent="0.25">
      <c r="B110" s="131"/>
      <c r="C110" s="132"/>
      <c r="D110" s="132"/>
      <c r="E110" s="132"/>
      <c r="F110" s="132"/>
      <c r="G110" s="132"/>
      <c r="H110" s="132"/>
      <c r="I110" s="132"/>
      <c r="J110" s="132"/>
      <c r="K110" s="133"/>
    </row>
    <row r="111" spans="2:11" ht="17.25" customHeight="1" x14ac:dyDescent="0.25">
      <c r="B111" s="131"/>
      <c r="C111" s="132"/>
      <c r="D111" s="132"/>
      <c r="E111" s="132"/>
      <c r="F111" s="132"/>
      <c r="G111" s="132"/>
      <c r="H111" s="132"/>
      <c r="I111" s="132"/>
      <c r="J111" s="132"/>
      <c r="K111" s="133"/>
    </row>
    <row r="112" spans="2:11" x14ac:dyDescent="0.25">
      <c r="B112" s="134"/>
      <c r="C112" s="135"/>
      <c r="D112" s="135"/>
      <c r="E112" s="135"/>
      <c r="F112" s="135"/>
      <c r="G112" s="135"/>
      <c r="H112" s="135"/>
      <c r="I112" s="135"/>
      <c r="J112" s="135"/>
      <c r="K112" s="136"/>
    </row>
    <row r="114" spans="2:11" x14ac:dyDescent="0.25">
      <c r="B114" s="140" t="s">
        <v>30</v>
      </c>
      <c r="C114" s="141"/>
      <c r="D114" s="141"/>
      <c r="E114" s="141"/>
      <c r="F114" s="141"/>
      <c r="G114" s="141"/>
      <c r="H114" s="141"/>
      <c r="I114" s="141"/>
      <c r="J114" s="141"/>
      <c r="K114" s="141"/>
    </row>
    <row r="115" spans="2:11" x14ac:dyDescent="0.25">
      <c r="B115" s="141"/>
      <c r="C115" s="141"/>
      <c r="D115" s="141"/>
      <c r="E115" s="141"/>
      <c r="F115" s="141"/>
      <c r="G115" s="141"/>
      <c r="H115" s="141"/>
      <c r="I115" s="141"/>
      <c r="J115" s="141"/>
      <c r="K115" s="141"/>
    </row>
    <row r="116" spans="2:11" x14ac:dyDescent="0.25">
      <c r="B116" s="141"/>
      <c r="C116" s="141"/>
      <c r="D116" s="141"/>
      <c r="E116" s="141"/>
      <c r="F116" s="141"/>
      <c r="G116" s="141"/>
      <c r="H116" s="141"/>
      <c r="I116" s="141"/>
      <c r="J116" s="141"/>
      <c r="K116" s="141"/>
    </row>
    <row r="117" spans="2:11" x14ac:dyDescent="0.25">
      <c r="B117" s="141"/>
      <c r="C117" s="141"/>
      <c r="D117" s="141"/>
      <c r="E117" s="141"/>
      <c r="F117" s="141"/>
      <c r="G117" s="141"/>
      <c r="H117" s="141"/>
      <c r="I117" s="141"/>
      <c r="J117" s="141"/>
      <c r="K117" s="141"/>
    </row>
    <row r="118" spans="2:11" ht="31.5" customHeight="1" x14ac:dyDescent="0.25">
      <c r="B118" s="141"/>
      <c r="C118" s="141"/>
      <c r="D118" s="141"/>
      <c r="E118" s="141"/>
      <c r="F118" s="141"/>
      <c r="G118" s="141"/>
      <c r="H118" s="141"/>
      <c r="I118" s="141"/>
      <c r="J118" s="141"/>
      <c r="K118" s="141"/>
    </row>
    <row r="120" spans="2:11" ht="15.75" x14ac:dyDescent="0.25">
      <c r="C120" s="106" t="s">
        <v>97</v>
      </c>
      <c r="E120" s="63"/>
      <c r="I120" s="142" t="s">
        <v>101</v>
      </c>
      <c r="J120" s="142"/>
    </row>
    <row r="121" spans="2:11" ht="57" customHeight="1" x14ac:dyDescent="0.25">
      <c r="C121" s="101" t="s">
        <v>98</v>
      </c>
      <c r="E121" s="63"/>
      <c r="I121" s="171" t="s">
        <v>102</v>
      </c>
      <c r="J121" s="171"/>
    </row>
    <row r="122" spans="2:11" ht="15.75" x14ac:dyDescent="0.25">
      <c r="C122" s="102" t="s">
        <v>99</v>
      </c>
      <c r="E122" s="63"/>
      <c r="I122" s="172" t="s">
        <v>103</v>
      </c>
      <c r="J122" s="172"/>
    </row>
    <row r="123" spans="2:11" x14ac:dyDescent="0.25">
      <c r="C123" s="64"/>
      <c r="E123" s="63"/>
      <c r="I123" s="64"/>
    </row>
    <row r="124" spans="2:11" x14ac:dyDescent="0.25">
      <c r="C124" s="103"/>
      <c r="I124" s="148"/>
      <c r="J124" s="148"/>
    </row>
    <row r="125" spans="2:11" ht="22.5" customHeight="1" x14ac:dyDescent="0.25">
      <c r="C125" s="107" t="s">
        <v>100</v>
      </c>
      <c r="E125" s="64"/>
      <c r="I125" s="143" t="s">
        <v>104</v>
      </c>
      <c r="J125" s="143"/>
    </row>
    <row r="126" spans="2:11" x14ac:dyDescent="0.25">
      <c r="C126" s="107"/>
      <c r="E126" s="107"/>
      <c r="I126" s="143"/>
      <c r="J126" s="143"/>
    </row>
    <row r="127" spans="2:11" x14ac:dyDescent="0.25">
      <c r="C127" s="64"/>
      <c r="E127" s="64"/>
      <c r="I127" s="64"/>
    </row>
    <row r="128" spans="2:11" x14ac:dyDescent="0.25">
      <c r="C128" s="104"/>
      <c r="D128" s="66"/>
      <c r="E128" s="104"/>
      <c r="F128" s="66"/>
      <c r="G128" s="66"/>
      <c r="H128" s="66"/>
      <c r="I128" s="127"/>
      <c r="J128" s="127"/>
    </row>
  </sheetData>
  <autoFilter ref="B11:K28"/>
  <mergeCells count="48">
    <mergeCell ref="E26:E28"/>
    <mergeCell ref="D26:D28"/>
    <mergeCell ref="D19:D20"/>
    <mergeCell ref="D16:D17"/>
    <mergeCell ref="E16:E17"/>
    <mergeCell ref="E19:E20"/>
    <mergeCell ref="E13:E14"/>
    <mergeCell ref="I124:J124"/>
    <mergeCell ref="B31:K33"/>
    <mergeCell ref="B36:K37"/>
    <mergeCell ref="B99:K100"/>
    <mergeCell ref="B12:B28"/>
    <mergeCell ref="K12:K28"/>
    <mergeCell ref="I121:J121"/>
    <mergeCell ref="I122:J122"/>
    <mergeCell ref="C84:J84"/>
    <mergeCell ref="C12:C28"/>
    <mergeCell ref="H12:H28"/>
    <mergeCell ref="G12:G28"/>
    <mergeCell ref="I12:I28"/>
    <mergeCell ref="J12:J28"/>
    <mergeCell ref="F12:F28"/>
    <mergeCell ref="D13:D14"/>
    <mergeCell ref="B1:E1"/>
    <mergeCell ref="I128:J128"/>
    <mergeCell ref="B109:K112"/>
    <mergeCell ref="D10:D11"/>
    <mergeCell ref="B103:C103"/>
    <mergeCell ref="B54:G54"/>
    <mergeCell ref="B60:F60"/>
    <mergeCell ref="B38:K38"/>
    <mergeCell ref="C81:K81"/>
    <mergeCell ref="B114:K118"/>
    <mergeCell ref="I120:J120"/>
    <mergeCell ref="I125:J125"/>
    <mergeCell ref="I126:J126"/>
    <mergeCell ref="B8:J8"/>
    <mergeCell ref="B5:K5"/>
    <mergeCell ref="D6:H6"/>
    <mergeCell ref="H10:H11"/>
    <mergeCell ref="I10:I11"/>
    <mergeCell ref="K10:K11"/>
    <mergeCell ref="B10:B11"/>
    <mergeCell ref="F10:F11"/>
    <mergeCell ref="G10:G11"/>
    <mergeCell ref="J10:J11"/>
    <mergeCell ref="C10:C11"/>
    <mergeCell ref="E10:E11"/>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defaultRowHeight="15" x14ac:dyDescent="0.25"/>
  <cols>
    <col min="1" max="1" width="160.5703125" customWidth="1"/>
  </cols>
  <sheetData>
    <row r="1" spans="1:1" ht="144.75" customHeight="1" x14ac:dyDescent="0.25">
      <c r="A1" s="108" t="s">
        <v>251</v>
      </c>
    </row>
    <row r="2" spans="1:1" ht="109.5" customHeight="1" x14ac:dyDescent="0.25">
      <c r="A2" s="108" t="s">
        <v>253</v>
      </c>
    </row>
    <row r="3" spans="1:1" ht="44.25" customHeight="1" x14ac:dyDescent="0.25">
      <c r="A3" s="112" t="s">
        <v>275</v>
      </c>
    </row>
    <row r="4" spans="1:1" ht="45.75" customHeight="1" x14ac:dyDescent="0.25">
      <c r="A4" s="108" t="s">
        <v>250</v>
      </c>
    </row>
    <row r="5" spans="1:1" ht="38.25" customHeight="1" x14ac:dyDescent="0.25">
      <c r="A5" s="108" t="s">
        <v>252</v>
      </c>
    </row>
    <row r="6" spans="1:1" ht="387.75" customHeight="1" x14ac:dyDescent="0.25">
      <c r="A6" s="113" t="s">
        <v>285</v>
      </c>
    </row>
    <row r="7" spans="1:1" ht="72.75" customHeight="1" x14ac:dyDescent="0.25">
      <c r="A7" s="109" t="s">
        <v>266</v>
      </c>
    </row>
    <row r="8" spans="1:1" ht="198" customHeight="1" x14ac:dyDescent="0.25">
      <c r="A8" s="109" t="s">
        <v>267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defaultRowHeight="15" x14ac:dyDescent="0.25"/>
  <cols>
    <col min="1" max="1" width="157.42578125" customWidth="1"/>
  </cols>
  <sheetData>
    <row r="1" spans="1:1" ht="129.75" customHeight="1" x14ac:dyDescent="0.25">
      <c r="A1" s="112" t="s">
        <v>276</v>
      </c>
    </row>
    <row r="2" spans="1:1" ht="117.75" customHeight="1" x14ac:dyDescent="0.25">
      <c r="A2" s="109" t="s">
        <v>268</v>
      </c>
    </row>
    <row r="3" spans="1:1" ht="45" customHeight="1" x14ac:dyDescent="0.25">
      <c r="A3" s="109" t="s">
        <v>269</v>
      </c>
    </row>
    <row r="4" spans="1:1" ht="38.25" customHeight="1" x14ac:dyDescent="0.25">
      <c r="A4" s="109" t="s">
        <v>270</v>
      </c>
    </row>
    <row r="5" spans="1:1" ht="50.25" customHeight="1" x14ac:dyDescent="0.25">
      <c r="A5" s="109" t="s">
        <v>271</v>
      </c>
    </row>
    <row r="6" spans="1:1" ht="370.5" customHeight="1" x14ac:dyDescent="0.25">
      <c r="A6" s="109" t="s">
        <v>272</v>
      </c>
    </row>
    <row r="7" spans="1:1" ht="75" x14ac:dyDescent="0.25">
      <c r="A7" s="109" t="s">
        <v>273</v>
      </c>
    </row>
    <row r="8" spans="1:1" ht="225" customHeight="1" x14ac:dyDescent="0.25">
      <c r="A8" s="111" t="s">
        <v>274</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zoomScale="70" zoomScaleNormal="70" workbookViewId="0">
      <selection sqref="A1:H1"/>
    </sheetView>
  </sheetViews>
  <sheetFormatPr defaultRowHeight="15" x14ac:dyDescent="0.25"/>
  <sheetData>
    <row r="1" spans="1:16" ht="15.75" thickBot="1" x14ac:dyDescent="0.3">
      <c r="A1" s="194" t="s">
        <v>110</v>
      </c>
      <c r="B1" s="195"/>
      <c r="C1" s="195"/>
      <c r="D1" s="195"/>
      <c r="E1" s="195"/>
      <c r="F1" s="195"/>
      <c r="G1" s="195"/>
      <c r="H1" s="196"/>
      <c r="I1" s="197" t="s">
        <v>111</v>
      </c>
      <c r="J1" s="198"/>
      <c r="K1" s="198"/>
      <c r="L1" s="198"/>
      <c r="M1" s="198"/>
      <c r="N1" s="198"/>
      <c r="O1" s="198"/>
      <c r="P1" s="199"/>
    </row>
    <row r="2" spans="1:16" x14ac:dyDescent="0.25">
      <c r="A2" s="76" t="s">
        <v>108</v>
      </c>
      <c r="B2" s="68"/>
      <c r="C2" s="68"/>
      <c r="D2" s="68"/>
      <c r="E2" s="68"/>
      <c r="F2" s="68"/>
      <c r="G2" s="68"/>
      <c r="H2" s="69"/>
      <c r="I2" s="86" t="s">
        <v>215</v>
      </c>
      <c r="J2" s="68"/>
      <c r="K2" s="68"/>
      <c r="L2" s="68"/>
      <c r="M2" s="68"/>
      <c r="N2" s="68"/>
      <c r="O2" s="68"/>
      <c r="P2" s="69"/>
    </row>
    <row r="3" spans="1:16" x14ac:dyDescent="0.25">
      <c r="A3" s="70"/>
      <c r="B3" s="71"/>
      <c r="C3" s="71"/>
      <c r="D3" s="71"/>
      <c r="E3" s="71"/>
      <c r="F3" s="71"/>
      <c r="G3" s="71"/>
      <c r="H3" s="72"/>
      <c r="I3" s="70"/>
      <c r="J3" s="71"/>
      <c r="K3" s="71"/>
      <c r="L3" s="71"/>
      <c r="M3" s="71"/>
      <c r="N3" s="71"/>
      <c r="O3" s="71"/>
      <c r="P3" s="72"/>
    </row>
    <row r="4" spans="1:16" x14ac:dyDescent="0.25">
      <c r="A4" s="70"/>
      <c r="B4" s="71"/>
      <c r="C4" s="71"/>
      <c r="D4" s="71"/>
      <c r="E4" s="71"/>
      <c r="F4" s="71"/>
      <c r="G4" s="71"/>
      <c r="H4" s="72"/>
      <c r="I4" s="70"/>
      <c r="J4" s="71"/>
      <c r="K4" s="71"/>
      <c r="L4" s="71"/>
      <c r="M4" s="71"/>
      <c r="N4" s="71"/>
      <c r="O4" s="71"/>
      <c r="P4" s="72"/>
    </row>
    <row r="5" spans="1:16" x14ac:dyDescent="0.25">
      <c r="A5" s="70"/>
      <c r="B5" s="71"/>
      <c r="C5" s="71"/>
      <c r="D5" s="71"/>
      <c r="E5" s="71"/>
      <c r="F5" s="71"/>
      <c r="G5" s="71"/>
      <c r="H5" s="72"/>
      <c r="I5" s="70"/>
      <c r="J5" s="71"/>
      <c r="K5" s="71"/>
      <c r="L5" s="71"/>
      <c r="M5" s="71"/>
      <c r="N5" s="71"/>
      <c r="O5" s="71"/>
      <c r="P5" s="72"/>
    </row>
    <row r="6" spans="1:16" x14ac:dyDescent="0.25">
      <c r="A6" s="70"/>
      <c r="B6" s="71"/>
      <c r="C6" s="71"/>
      <c r="D6" s="71"/>
      <c r="E6" s="71"/>
      <c r="F6" s="71"/>
      <c r="G6" s="71"/>
      <c r="H6" s="72"/>
      <c r="I6" s="70"/>
      <c r="J6" s="71"/>
      <c r="K6" s="71"/>
      <c r="L6" s="71"/>
      <c r="M6" s="71"/>
      <c r="N6" s="71"/>
      <c r="O6" s="71"/>
      <c r="P6" s="72"/>
    </row>
    <row r="7" spans="1:16" x14ac:dyDescent="0.25">
      <c r="A7" s="70"/>
      <c r="B7" s="71"/>
      <c r="C7" s="71"/>
      <c r="D7" s="71"/>
      <c r="E7" s="71"/>
      <c r="F7" s="71"/>
      <c r="G7" s="71"/>
      <c r="H7" s="72"/>
      <c r="I7" s="70"/>
      <c r="J7" s="71"/>
      <c r="K7" s="71"/>
      <c r="L7" s="71"/>
      <c r="M7" s="71"/>
      <c r="N7" s="71"/>
      <c r="O7" s="71"/>
      <c r="P7" s="72"/>
    </row>
    <row r="8" spans="1:16" x14ac:dyDescent="0.25">
      <c r="A8" s="70"/>
      <c r="B8" s="71"/>
      <c r="C8" s="71"/>
      <c r="D8" s="71"/>
      <c r="E8" s="71"/>
      <c r="F8" s="71"/>
      <c r="G8" s="71"/>
      <c r="H8" s="72"/>
      <c r="I8" s="70"/>
      <c r="J8" s="71"/>
      <c r="K8" s="71"/>
      <c r="L8" s="71"/>
      <c r="M8" s="71"/>
      <c r="N8" s="71"/>
      <c r="O8" s="71"/>
      <c r="P8" s="72"/>
    </row>
    <row r="9" spans="1:16" x14ac:dyDescent="0.25">
      <c r="A9" s="70"/>
      <c r="B9" s="71"/>
      <c r="C9" s="71"/>
      <c r="D9" s="71"/>
      <c r="E9" s="71"/>
      <c r="F9" s="71"/>
      <c r="G9" s="71"/>
      <c r="H9" s="72"/>
      <c r="I9" s="70"/>
      <c r="J9" s="71"/>
      <c r="K9" s="71"/>
      <c r="L9" s="71"/>
      <c r="M9" s="71"/>
      <c r="N9" s="71"/>
      <c r="O9" s="71"/>
      <c r="P9" s="72"/>
    </row>
    <row r="10" spans="1:16" x14ac:dyDescent="0.25">
      <c r="A10" s="70"/>
      <c r="B10" s="71"/>
      <c r="C10" s="71"/>
      <c r="D10" s="71"/>
      <c r="E10" s="71"/>
      <c r="F10" s="71"/>
      <c r="G10" s="71"/>
      <c r="H10" s="72"/>
      <c r="I10" s="70"/>
      <c r="J10" s="71"/>
      <c r="K10" s="71"/>
      <c r="L10" s="71"/>
      <c r="M10" s="71"/>
      <c r="N10" s="71"/>
      <c r="O10" s="71"/>
      <c r="P10" s="72"/>
    </row>
    <row r="11" spans="1:16" x14ac:dyDescent="0.25">
      <c r="A11" s="70"/>
      <c r="B11" s="71"/>
      <c r="C11" s="71"/>
      <c r="D11" s="71"/>
      <c r="E11" s="71"/>
      <c r="F11" s="71"/>
      <c r="G11" s="71"/>
      <c r="H11" s="72"/>
      <c r="I11" s="70"/>
      <c r="J11" s="71"/>
      <c r="K11" s="71"/>
      <c r="L11" s="71"/>
      <c r="M11" s="71"/>
      <c r="N11" s="71"/>
      <c r="O11" s="71"/>
      <c r="P11" s="72"/>
    </row>
    <row r="12" spans="1:16" x14ac:dyDescent="0.25">
      <c r="A12" s="70"/>
      <c r="B12" s="71"/>
      <c r="C12" s="71"/>
      <c r="D12" s="71"/>
      <c r="E12" s="71"/>
      <c r="F12" s="71"/>
      <c r="G12" s="71"/>
      <c r="H12" s="72"/>
      <c r="I12" s="70"/>
      <c r="J12" s="71"/>
      <c r="K12" s="71"/>
      <c r="L12" s="71"/>
      <c r="M12" s="71"/>
      <c r="N12" s="71"/>
      <c r="O12" s="71"/>
      <c r="P12" s="72"/>
    </row>
    <row r="13" spans="1:16" x14ac:dyDescent="0.25">
      <c r="A13" s="70"/>
      <c r="B13" s="71"/>
      <c r="C13" s="71"/>
      <c r="D13" s="71"/>
      <c r="E13" s="71"/>
      <c r="F13" s="71"/>
      <c r="G13" s="71"/>
      <c r="H13" s="72"/>
      <c r="I13" s="70"/>
      <c r="J13" s="71"/>
      <c r="K13" s="71"/>
      <c r="L13" s="71"/>
      <c r="M13" s="71"/>
      <c r="N13" s="71"/>
      <c r="O13" s="71"/>
      <c r="P13" s="72"/>
    </row>
    <row r="14" spans="1:16" x14ac:dyDescent="0.25">
      <c r="A14" s="70"/>
      <c r="B14" s="71"/>
      <c r="C14" s="71"/>
      <c r="D14" s="71"/>
      <c r="E14" s="71"/>
      <c r="F14" s="71"/>
      <c r="G14" s="71"/>
      <c r="H14" s="72"/>
      <c r="I14" s="70"/>
      <c r="J14" s="71"/>
      <c r="K14" s="71"/>
      <c r="L14" s="71"/>
      <c r="M14" s="71"/>
      <c r="N14" s="71"/>
      <c r="O14" s="71"/>
      <c r="P14" s="72"/>
    </row>
    <row r="15" spans="1:16" x14ac:dyDescent="0.25">
      <c r="A15" s="70"/>
      <c r="B15" s="71"/>
      <c r="C15" s="71"/>
      <c r="D15" s="71"/>
      <c r="E15" s="71"/>
      <c r="F15" s="71"/>
      <c r="G15" s="71"/>
      <c r="H15" s="72"/>
      <c r="I15" s="70"/>
      <c r="J15" s="71"/>
      <c r="K15" s="71"/>
      <c r="L15" s="71"/>
      <c r="M15" s="71"/>
      <c r="N15" s="71"/>
      <c r="O15" s="71"/>
      <c r="P15" s="72"/>
    </row>
    <row r="16" spans="1:16" x14ac:dyDescent="0.25">
      <c r="A16" s="70"/>
      <c r="B16" s="71"/>
      <c r="C16" s="71"/>
      <c r="D16" s="71"/>
      <c r="E16" s="71"/>
      <c r="F16" s="71"/>
      <c r="G16" s="71"/>
      <c r="H16" s="72"/>
      <c r="I16" s="70"/>
      <c r="J16" s="71"/>
      <c r="K16" s="71"/>
      <c r="L16" s="71"/>
      <c r="M16" s="71"/>
      <c r="N16" s="71"/>
      <c r="O16" s="71"/>
      <c r="P16" s="72"/>
    </row>
    <row r="17" spans="1:18" x14ac:dyDescent="0.25">
      <c r="A17" s="70"/>
      <c r="B17" s="71"/>
      <c r="C17" s="71"/>
      <c r="D17" s="71"/>
      <c r="E17" s="71"/>
      <c r="F17" s="71"/>
      <c r="G17" s="71"/>
      <c r="H17" s="72"/>
      <c r="I17" s="70"/>
      <c r="J17" s="71"/>
      <c r="K17" s="71"/>
      <c r="L17" s="71"/>
      <c r="M17" s="71"/>
      <c r="N17" s="71"/>
      <c r="O17" s="71"/>
      <c r="P17" s="72"/>
    </row>
    <row r="18" spans="1:18" x14ac:dyDescent="0.25">
      <c r="A18" s="70"/>
      <c r="B18" s="71"/>
      <c r="C18" s="71"/>
      <c r="D18" s="71"/>
      <c r="E18" s="71"/>
      <c r="F18" s="71"/>
      <c r="G18" s="71"/>
      <c r="H18" s="72"/>
      <c r="I18" s="70"/>
      <c r="J18" s="71"/>
      <c r="K18" s="71"/>
      <c r="L18" s="71"/>
      <c r="M18" s="71"/>
      <c r="N18" s="71"/>
      <c r="O18" s="71"/>
      <c r="P18" s="72"/>
    </row>
    <row r="19" spans="1:18" ht="15.75" thickBot="1" x14ac:dyDescent="0.3">
      <c r="A19" s="73"/>
      <c r="B19" s="74"/>
      <c r="C19" s="74"/>
      <c r="D19" s="74"/>
      <c r="E19" s="74"/>
      <c r="F19" s="74"/>
      <c r="G19" s="74"/>
      <c r="H19" s="75"/>
      <c r="I19" s="73"/>
      <c r="J19" s="74"/>
      <c r="K19" s="74"/>
      <c r="L19" s="74"/>
      <c r="M19" s="74"/>
      <c r="N19" s="74"/>
      <c r="O19" s="74"/>
      <c r="P19" s="75"/>
    </row>
    <row r="20" spans="1:18" x14ac:dyDescent="0.25">
      <c r="A20" s="70"/>
      <c r="B20" s="71"/>
      <c r="C20" s="71"/>
      <c r="D20" s="71"/>
      <c r="E20" s="71"/>
      <c r="F20" s="71"/>
      <c r="G20" s="71"/>
      <c r="H20" s="68"/>
      <c r="I20" s="98" t="s">
        <v>242</v>
      </c>
      <c r="J20" s="71"/>
      <c r="K20" s="71"/>
      <c r="L20" s="71"/>
      <c r="M20" s="71"/>
      <c r="N20" s="71"/>
      <c r="O20" s="71"/>
      <c r="P20" s="71"/>
      <c r="Q20" s="71"/>
    </row>
    <row r="21" spans="1:18" x14ac:dyDescent="0.25">
      <c r="A21" s="71"/>
      <c r="B21" s="71"/>
      <c r="C21" s="71"/>
      <c r="D21" s="71"/>
      <c r="E21" s="71"/>
      <c r="F21" s="71"/>
      <c r="G21" s="71"/>
      <c r="H21" s="71"/>
      <c r="I21" s="71"/>
      <c r="J21" s="71"/>
      <c r="K21" s="71"/>
      <c r="L21" s="71"/>
      <c r="M21" s="71"/>
      <c r="N21" s="71"/>
      <c r="O21" s="71"/>
      <c r="P21" s="71"/>
      <c r="Q21" s="71"/>
      <c r="R21" s="71"/>
    </row>
    <row r="22" spans="1:18" x14ac:dyDescent="0.25">
      <c r="A22" s="71"/>
      <c r="B22" s="71"/>
      <c r="C22" s="71"/>
      <c r="D22" s="71"/>
      <c r="E22" s="71"/>
      <c r="F22" s="71"/>
      <c r="G22" s="71"/>
      <c r="H22" s="71"/>
      <c r="I22" s="71"/>
      <c r="J22" s="71"/>
      <c r="K22" s="71"/>
      <c r="L22" s="71"/>
      <c r="M22" s="71"/>
      <c r="N22" s="71"/>
      <c r="O22" s="71"/>
      <c r="P22" s="71"/>
      <c r="Q22" s="71"/>
      <c r="R22" s="71"/>
    </row>
    <row r="23" spans="1:18" x14ac:dyDescent="0.25">
      <c r="A23" s="71"/>
      <c r="B23" s="71"/>
      <c r="C23" s="71"/>
      <c r="D23" s="71"/>
      <c r="E23" s="71"/>
      <c r="F23" s="71"/>
      <c r="G23" s="71"/>
      <c r="H23" s="71"/>
      <c r="I23" s="71"/>
      <c r="J23" s="71"/>
      <c r="K23" s="71"/>
      <c r="L23" s="71"/>
      <c r="M23" s="71"/>
      <c r="N23" s="71"/>
      <c r="O23" s="71"/>
      <c r="P23" s="71"/>
      <c r="Q23" s="71"/>
      <c r="R23" s="71"/>
    </row>
    <row r="24" spans="1:18" x14ac:dyDescent="0.25">
      <c r="A24" s="71"/>
      <c r="B24" s="71"/>
      <c r="C24" s="71"/>
      <c r="D24" s="71"/>
      <c r="E24" s="71"/>
      <c r="F24" s="71"/>
      <c r="G24" s="71"/>
      <c r="H24" s="71"/>
      <c r="I24" s="71"/>
      <c r="J24" s="71"/>
      <c r="K24" s="71"/>
      <c r="L24" s="71"/>
      <c r="M24" s="71"/>
      <c r="N24" s="71"/>
      <c r="O24" s="71"/>
      <c r="P24" s="71"/>
      <c r="Q24" s="71"/>
      <c r="R24" s="71"/>
    </row>
    <row r="25" spans="1:18" x14ac:dyDescent="0.25">
      <c r="A25" s="71"/>
      <c r="B25" s="71"/>
      <c r="C25" s="71"/>
      <c r="D25" s="71"/>
      <c r="E25" s="71"/>
      <c r="F25" s="71"/>
      <c r="G25" s="71"/>
      <c r="H25" s="71"/>
      <c r="I25" s="71"/>
      <c r="J25" s="71"/>
      <c r="K25" s="71"/>
      <c r="L25" s="71"/>
      <c r="M25" s="71"/>
      <c r="N25" s="71"/>
      <c r="O25" s="71"/>
      <c r="P25" s="71"/>
      <c r="Q25" s="71"/>
      <c r="R25" s="71"/>
    </row>
    <row r="26" spans="1:18" x14ac:dyDescent="0.25">
      <c r="A26" s="71"/>
      <c r="B26" s="71"/>
      <c r="C26" s="71"/>
      <c r="D26" s="71"/>
      <c r="E26" s="71"/>
      <c r="F26" s="71"/>
      <c r="G26" s="71"/>
      <c r="H26" s="71"/>
      <c r="I26" s="71"/>
      <c r="J26" s="71"/>
      <c r="K26" s="71"/>
      <c r="L26" s="71"/>
      <c r="M26" s="71"/>
      <c r="N26" s="71"/>
      <c r="O26" s="71"/>
      <c r="P26" s="71"/>
      <c r="Q26" s="71"/>
      <c r="R26" s="71"/>
    </row>
    <row r="27" spans="1:18" x14ac:dyDescent="0.25">
      <c r="A27" s="71"/>
      <c r="B27" s="71"/>
      <c r="C27" s="71"/>
      <c r="D27" s="71"/>
      <c r="E27" s="71"/>
      <c r="F27" s="71"/>
      <c r="G27" s="71"/>
      <c r="H27" s="71"/>
      <c r="I27" s="71"/>
      <c r="J27" s="71"/>
      <c r="K27" s="71"/>
      <c r="L27" s="71"/>
      <c r="M27" s="71"/>
      <c r="N27" s="71"/>
      <c r="O27" s="71"/>
      <c r="P27" s="71"/>
      <c r="Q27" s="71"/>
      <c r="R27" s="71"/>
    </row>
    <row r="28" spans="1:18" x14ac:dyDescent="0.25">
      <c r="A28" s="71"/>
      <c r="B28" s="71"/>
      <c r="C28" s="71"/>
      <c r="D28" s="71"/>
      <c r="E28" s="71"/>
      <c r="F28" s="71"/>
      <c r="G28" s="71"/>
      <c r="H28" s="71"/>
      <c r="I28" s="71"/>
      <c r="J28" s="71"/>
      <c r="K28" s="71"/>
      <c r="L28" s="71"/>
      <c r="M28" s="71"/>
      <c r="N28" s="71"/>
      <c r="O28" s="71"/>
      <c r="P28" s="71"/>
      <c r="Q28" s="71"/>
      <c r="R28" s="71"/>
    </row>
    <row r="29" spans="1:18" x14ac:dyDescent="0.25">
      <c r="A29" s="71"/>
      <c r="B29" s="71"/>
      <c r="C29" s="71"/>
      <c r="D29" s="71"/>
      <c r="E29" s="71"/>
      <c r="F29" s="71"/>
      <c r="G29" s="71"/>
      <c r="H29" s="71"/>
      <c r="I29" s="71"/>
      <c r="J29" s="71"/>
      <c r="K29" s="71"/>
      <c r="L29" s="71"/>
      <c r="M29" s="71"/>
      <c r="N29" s="71"/>
      <c r="O29" s="71"/>
      <c r="P29" s="71"/>
      <c r="Q29" s="71"/>
      <c r="R29" s="71"/>
    </row>
    <row r="30" spans="1:18" x14ac:dyDescent="0.25">
      <c r="A30" s="71"/>
      <c r="B30" s="71"/>
      <c r="C30" s="71"/>
      <c r="D30" s="71"/>
      <c r="E30" s="71"/>
      <c r="F30" s="71"/>
      <c r="G30" s="71"/>
      <c r="H30" s="71"/>
      <c r="I30" s="71"/>
      <c r="J30" s="71"/>
      <c r="K30" s="71"/>
      <c r="L30" s="71"/>
      <c r="M30" s="71"/>
      <c r="N30" s="71"/>
      <c r="O30" s="71"/>
      <c r="P30" s="71"/>
      <c r="Q30" s="71"/>
      <c r="R30" s="71"/>
    </row>
    <row r="31" spans="1:18" x14ac:dyDescent="0.25">
      <c r="A31" s="71"/>
      <c r="B31" s="71"/>
      <c r="C31" s="71"/>
      <c r="D31" s="71"/>
      <c r="E31" s="71"/>
      <c r="F31" s="71"/>
      <c r="G31" s="71"/>
      <c r="H31" s="71"/>
      <c r="I31" s="71"/>
      <c r="J31" s="71"/>
      <c r="K31" s="71"/>
      <c r="L31" s="71"/>
      <c r="M31" s="71"/>
      <c r="N31" s="71"/>
      <c r="O31" s="71"/>
      <c r="P31" s="71"/>
      <c r="Q31" s="71"/>
      <c r="R31" s="71"/>
    </row>
    <row r="32" spans="1:18" x14ac:dyDescent="0.25">
      <c r="A32" s="71"/>
      <c r="B32" s="71"/>
      <c r="C32" s="71"/>
      <c r="D32" s="71"/>
      <c r="E32" s="71"/>
      <c r="F32" s="71"/>
      <c r="G32" s="71"/>
      <c r="H32" s="71"/>
      <c r="I32" s="71"/>
      <c r="J32" s="71"/>
      <c r="K32" s="71"/>
      <c r="L32" s="71"/>
      <c r="M32" s="71"/>
      <c r="N32" s="71"/>
      <c r="O32" s="71"/>
      <c r="P32" s="71"/>
      <c r="Q32" s="71"/>
      <c r="R32" s="71"/>
    </row>
    <row r="33" spans="1:18" x14ac:dyDescent="0.25">
      <c r="A33" s="71"/>
      <c r="B33" s="71"/>
      <c r="C33" s="71"/>
      <c r="D33" s="71"/>
      <c r="E33" s="71"/>
      <c r="F33" s="71"/>
      <c r="G33" s="71"/>
      <c r="H33" s="71"/>
      <c r="I33" s="71"/>
      <c r="J33" s="71"/>
      <c r="K33" s="71"/>
      <c r="L33" s="71"/>
      <c r="M33" s="71"/>
      <c r="N33" s="71"/>
      <c r="O33" s="71"/>
      <c r="P33" s="71"/>
      <c r="Q33" s="71"/>
      <c r="R33" s="71"/>
    </row>
    <row r="34" spans="1:18" x14ac:dyDescent="0.25">
      <c r="A34" s="71"/>
      <c r="B34" s="71"/>
      <c r="C34" s="71"/>
      <c r="D34" s="71"/>
      <c r="E34" s="71"/>
      <c r="F34" s="71"/>
      <c r="G34" s="71"/>
      <c r="H34" s="71"/>
      <c r="I34" s="71"/>
      <c r="J34" s="71"/>
      <c r="K34" s="71"/>
      <c r="L34" s="71"/>
      <c r="M34" s="71"/>
      <c r="N34" s="71"/>
      <c r="O34" s="71"/>
      <c r="P34" s="71"/>
      <c r="Q34" s="71"/>
      <c r="R34" s="71"/>
    </row>
    <row r="35" spans="1:18" x14ac:dyDescent="0.25">
      <c r="A35" s="71"/>
      <c r="B35" s="71"/>
      <c r="C35" s="71"/>
      <c r="D35" s="71"/>
      <c r="E35" s="71"/>
      <c r="F35" s="71"/>
      <c r="G35" s="71"/>
      <c r="H35" s="71"/>
      <c r="I35" s="71"/>
      <c r="J35" s="71"/>
      <c r="K35" s="71"/>
      <c r="L35" s="71"/>
      <c r="M35" s="71"/>
      <c r="N35" s="71"/>
      <c r="O35" s="71"/>
      <c r="P35" s="71"/>
      <c r="Q35" s="71"/>
      <c r="R35" s="71"/>
    </row>
    <row r="36" spans="1:18" x14ac:dyDescent="0.25">
      <c r="A36" s="71"/>
      <c r="B36" s="71"/>
      <c r="C36" s="71"/>
      <c r="D36" s="71"/>
      <c r="E36" s="71"/>
      <c r="F36" s="71"/>
      <c r="G36" s="71"/>
      <c r="H36" s="71"/>
      <c r="I36" s="71"/>
      <c r="J36" s="71"/>
      <c r="K36" s="71"/>
      <c r="L36" s="71"/>
      <c r="M36" s="71"/>
      <c r="N36" s="71"/>
      <c r="O36" s="71"/>
      <c r="P36" s="71"/>
      <c r="Q36" s="71"/>
      <c r="R36" s="71"/>
    </row>
    <row r="37" spans="1:18" x14ac:dyDescent="0.25">
      <c r="A37" s="71"/>
      <c r="B37" s="71"/>
      <c r="C37" s="71"/>
      <c r="D37" s="71"/>
      <c r="E37" s="71"/>
      <c r="F37" s="71"/>
      <c r="G37" s="71"/>
      <c r="H37" s="71"/>
      <c r="I37" s="71"/>
      <c r="J37" s="71"/>
      <c r="K37" s="71"/>
      <c r="L37" s="71"/>
      <c r="M37" s="71"/>
      <c r="N37" s="71"/>
      <c r="O37" s="71"/>
      <c r="P37" s="71"/>
      <c r="Q37" s="71"/>
      <c r="R37" s="71"/>
    </row>
    <row r="38" spans="1:18" x14ac:dyDescent="0.25">
      <c r="A38" s="71"/>
      <c r="B38" s="71"/>
      <c r="C38" s="71"/>
      <c r="D38" s="71"/>
      <c r="E38" s="71"/>
      <c r="F38" s="71"/>
      <c r="G38" s="71"/>
      <c r="H38" s="71"/>
      <c r="I38" s="71"/>
      <c r="J38" s="71"/>
      <c r="K38" s="71"/>
      <c r="L38" s="71"/>
      <c r="M38" s="71"/>
      <c r="N38" s="71"/>
      <c r="O38" s="71"/>
      <c r="P38" s="71"/>
      <c r="Q38" s="71"/>
      <c r="R38" s="71"/>
    </row>
    <row r="39" spans="1:18" x14ac:dyDescent="0.25">
      <c r="A39" s="71"/>
      <c r="B39" s="71"/>
      <c r="C39" s="71"/>
      <c r="D39" s="71"/>
      <c r="E39" s="71"/>
      <c r="F39" s="71"/>
      <c r="G39" s="71"/>
      <c r="H39" s="71"/>
      <c r="I39" s="71"/>
      <c r="J39" s="71"/>
      <c r="K39" s="71"/>
      <c r="L39" s="71"/>
      <c r="M39" s="71"/>
      <c r="N39" s="71"/>
      <c r="O39" s="71"/>
      <c r="P39" s="71"/>
      <c r="Q39" s="71"/>
      <c r="R39" s="71"/>
    </row>
  </sheetData>
  <mergeCells count="2">
    <mergeCell ref="A1:H1"/>
    <mergeCell ref="I1:P1"/>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zoomScale="70" zoomScaleNormal="70" workbookViewId="0">
      <selection sqref="A1:H1"/>
    </sheetView>
  </sheetViews>
  <sheetFormatPr defaultRowHeight="15" x14ac:dyDescent="0.25"/>
  <sheetData>
    <row r="1" spans="1:16" ht="15.75" thickBot="1" x14ac:dyDescent="0.3">
      <c r="A1" s="194" t="s">
        <v>245</v>
      </c>
      <c r="B1" s="195"/>
      <c r="C1" s="195"/>
      <c r="D1" s="195"/>
      <c r="E1" s="195"/>
      <c r="F1" s="195"/>
      <c r="G1" s="195"/>
      <c r="H1" s="196"/>
      <c r="I1" s="200" t="s">
        <v>247</v>
      </c>
      <c r="J1" s="198"/>
      <c r="K1" s="198"/>
      <c r="L1" s="198"/>
      <c r="M1" s="198"/>
      <c r="N1" s="198"/>
      <c r="O1" s="198"/>
      <c r="P1" s="199"/>
    </row>
    <row r="2" spans="1:16" x14ac:dyDescent="0.25">
      <c r="A2" s="76" t="s">
        <v>246</v>
      </c>
      <c r="B2" s="68"/>
      <c r="C2" s="68"/>
      <c r="D2" s="68"/>
      <c r="E2" s="68"/>
      <c r="F2" s="68"/>
      <c r="G2" s="68"/>
      <c r="H2" s="69"/>
      <c r="I2" s="77" t="s">
        <v>243</v>
      </c>
      <c r="J2" s="68"/>
      <c r="K2" s="68"/>
      <c r="L2" s="68"/>
      <c r="M2" s="68"/>
      <c r="N2" s="68"/>
      <c r="O2" s="68"/>
      <c r="P2" s="69"/>
    </row>
    <row r="3" spans="1:16" x14ac:dyDescent="0.25">
      <c r="A3" s="70"/>
      <c r="B3" s="71"/>
      <c r="C3" s="71"/>
      <c r="D3" s="71"/>
      <c r="E3" s="71"/>
      <c r="F3" s="71"/>
      <c r="G3" s="71"/>
      <c r="H3" s="72"/>
      <c r="I3" s="70"/>
      <c r="J3" s="71"/>
      <c r="K3" s="71"/>
      <c r="L3" s="71"/>
      <c r="M3" s="71"/>
      <c r="N3" s="71"/>
      <c r="O3" s="71"/>
      <c r="P3" s="72"/>
    </row>
    <row r="4" spans="1:16" x14ac:dyDescent="0.25">
      <c r="A4" s="70"/>
      <c r="B4" s="71"/>
      <c r="C4" s="71"/>
      <c r="D4" s="71"/>
      <c r="E4" s="71"/>
      <c r="F4" s="71"/>
      <c r="G4" s="71"/>
      <c r="H4" s="72"/>
      <c r="I4" s="70"/>
      <c r="J4" s="71"/>
      <c r="K4" s="71"/>
      <c r="L4" s="71"/>
      <c r="M4" s="71"/>
      <c r="N4" s="71"/>
      <c r="O4" s="71"/>
      <c r="P4" s="72"/>
    </row>
    <row r="5" spans="1:16" x14ac:dyDescent="0.25">
      <c r="A5" s="70"/>
      <c r="B5" s="71"/>
      <c r="C5" s="71"/>
      <c r="D5" s="71"/>
      <c r="E5" s="71"/>
      <c r="F5" s="71"/>
      <c r="G5" s="71"/>
      <c r="H5" s="72"/>
      <c r="I5" s="70"/>
      <c r="J5" s="71"/>
      <c r="K5" s="71"/>
      <c r="L5" s="71"/>
      <c r="M5" s="71"/>
      <c r="N5" s="71"/>
      <c r="O5" s="71"/>
      <c r="P5" s="72"/>
    </row>
    <row r="6" spans="1:16" x14ac:dyDescent="0.25">
      <c r="A6" s="70"/>
      <c r="B6" s="71"/>
      <c r="C6" s="71"/>
      <c r="D6" s="71"/>
      <c r="E6" s="71"/>
      <c r="F6" s="71"/>
      <c r="G6" s="71"/>
      <c r="H6" s="72"/>
      <c r="I6" s="70"/>
      <c r="J6" s="71"/>
      <c r="K6" s="71"/>
      <c r="L6" s="71"/>
      <c r="M6" s="71"/>
      <c r="N6" s="71"/>
      <c r="O6" s="71"/>
      <c r="P6" s="72"/>
    </row>
    <row r="7" spans="1:16" x14ac:dyDescent="0.25">
      <c r="A7" s="70"/>
      <c r="B7" s="71"/>
      <c r="C7" s="71"/>
      <c r="D7" s="71"/>
      <c r="E7" s="71"/>
      <c r="F7" s="71"/>
      <c r="G7" s="71"/>
      <c r="H7" s="72"/>
      <c r="I7" s="70"/>
      <c r="J7" s="71"/>
      <c r="K7" s="71"/>
      <c r="L7" s="71"/>
      <c r="M7" s="71"/>
      <c r="N7" s="71"/>
      <c r="O7" s="71"/>
      <c r="P7" s="72"/>
    </row>
    <row r="8" spans="1:16" x14ac:dyDescent="0.25">
      <c r="A8" s="70"/>
      <c r="B8" s="71"/>
      <c r="C8" s="71"/>
      <c r="D8" s="71"/>
      <c r="E8" s="71"/>
      <c r="F8" s="71"/>
      <c r="G8" s="71"/>
      <c r="H8" s="72"/>
      <c r="I8" s="70"/>
      <c r="J8" s="71"/>
      <c r="K8" s="71"/>
      <c r="L8" s="71"/>
      <c r="M8" s="71"/>
      <c r="N8" s="71"/>
      <c r="O8" s="71"/>
      <c r="P8" s="72"/>
    </row>
    <row r="9" spans="1:16" x14ac:dyDescent="0.25">
      <c r="A9" s="70"/>
      <c r="B9" s="71"/>
      <c r="C9" s="71"/>
      <c r="D9" s="71"/>
      <c r="E9" s="71"/>
      <c r="F9" s="71"/>
      <c r="G9" s="71"/>
      <c r="H9" s="72"/>
      <c r="I9" s="70"/>
      <c r="J9" s="71"/>
      <c r="K9" s="71"/>
      <c r="L9" s="71"/>
      <c r="M9" s="71"/>
      <c r="N9" s="71"/>
      <c r="O9" s="71"/>
      <c r="P9" s="72"/>
    </row>
    <row r="10" spans="1:16" x14ac:dyDescent="0.25">
      <c r="A10" s="70"/>
      <c r="B10" s="71"/>
      <c r="C10" s="71"/>
      <c r="D10" s="71"/>
      <c r="E10" s="71"/>
      <c r="F10" s="71"/>
      <c r="G10" s="71"/>
      <c r="H10" s="72"/>
      <c r="I10" s="70"/>
      <c r="J10" s="71"/>
      <c r="K10" s="71"/>
      <c r="L10" s="71"/>
      <c r="M10" s="71"/>
      <c r="N10" s="71"/>
      <c r="O10" s="71"/>
      <c r="P10" s="72"/>
    </row>
    <row r="11" spans="1:16" x14ac:dyDescent="0.25">
      <c r="A11" s="70"/>
      <c r="B11" s="71"/>
      <c r="C11" s="71"/>
      <c r="D11" s="71"/>
      <c r="E11" s="71"/>
      <c r="F11" s="71"/>
      <c r="G11" s="71"/>
      <c r="H11" s="72"/>
      <c r="I11" s="70"/>
      <c r="J11" s="71"/>
      <c r="K11" s="71"/>
      <c r="L11" s="71"/>
      <c r="M11" s="71"/>
      <c r="N11" s="71"/>
      <c r="O11" s="71"/>
      <c r="P11" s="72"/>
    </row>
    <row r="12" spans="1:16" x14ac:dyDescent="0.25">
      <c r="A12" s="70"/>
      <c r="B12" s="71"/>
      <c r="C12" s="71"/>
      <c r="D12" s="71"/>
      <c r="E12" s="71"/>
      <c r="F12" s="71"/>
      <c r="G12" s="71"/>
      <c r="H12" s="72"/>
      <c r="I12" s="70"/>
      <c r="J12" s="71"/>
      <c r="K12" s="71"/>
      <c r="L12" s="71"/>
      <c r="M12" s="71"/>
      <c r="N12" s="71"/>
      <c r="O12" s="71"/>
      <c r="P12" s="72"/>
    </row>
    <row r="13" spans="1:16" x14ac:dyDescent="0.25">
      <c r="A13" s="70"/>
      <c r="B13" s="71"/>
      <c r="C13" s="71"/>
      <c r="D13" s="71"/>
      <c r="E13" s="71"/>
      <c r="F13" s="71"/>
      <c r="G13" s="71"/>
      <c r="H13" s="72"/>
      <c r="I13" s="70"/>
      <c r="J13" s="71"/>
      <c r="K13" s="71"/>
      <c r="L13" s="71"/>
      <c r="M13" s="71"/>
      <c r="N13" s="71"/>
      <c r="O13" s="71"/>
      <c r="P13" s="72"/>
    </row>
    <row r="14" spans="1:16" x14ac:dyDescent="0.25">
      <c r="A14" s="70"/>
      <c r="B14" s="71"/>
      <c r="C14" s="71"/>
      <c r="D14" s="71"/>
      <c r="E14" s="71"/>
      <c r="F14" s="71"/>
      <c r="G14" s="71"/>
      <c r="H14" s="72"/>
      <c r="I14" s="70"/>
      <c r="J14" s="71"/>
      <c r="K14" s="71"/>
      <c r="L14" s="71"/>
      <c r="M14" s="71"/>
      <c r="N14" s="71"/>
      <c r="O14" s="71"/>
      <c r="P14" s="72"/>
    </row>
    <row r="15" spans="1:16" x14ac:dyDescent="0.25">
      <c r="A15" s="70"/>
      <c r="B15" s="71"/>
      <c r="C15" s="71"/>
      <c r="D15" s="71"/>
      <c r="E15" s="71"/>
      <c r="F15" s="71"/>
      <c r="G15" s="71"/>
      <c r="H15" s="72"/>
      <c r="I15" s="70"/>
      <c r="J15" s="71"/>
      <c r="K15" s="71"/>
      <c r="L15" s="71"/>
      <c r="M15" s="71"/>
      <c r="N15" s="71"/>
      <c r="O15" s="71"/>
      <c r="P15" s="72"/>
    </row>
    <row r="16" spans="1:16" x14ac:dyDescent="0.25">
      <c r="A16" s="70"/>
      <c r="B16" s="71"/>
      <c r="C16" s="71"/>
      <c r="D16" s="71"/>
      <c r="E16" s="71"/>
      <c r="F16" s="71"/>
      <c r="G16" s="71"/>
      <c r="H16" s="72"/>
      <c r="I16" s="70"/>
      <c r="J16" s="71"/>
      <c r="K16" s="71"/>
      <c r="L16" s="71"/>
      <c r="M16" s="71"/>
      <c r="N16" s="71"/>
      <c r="O16" s="71"/>
      <c r="P16" s="72"/>
    </row>
    <row r="17" spans="1:19" x14ac:dyDescent="0.25">
      <c r="A17" s="70"/>
      <c r="B17" s="71"/>
      <c r="C17" s="71"/>
      <c r="D17" s="71"/>
      <c r="E17" s="71"/>
      <c r="F17" s="71"/>
      <c r="G17" s="71"/>
      <c r="H17" s="72"/>
      <c r="I17" s="70"/>
      <c r="J17" s="71"/>
      <c r="K17" s="71"/>
      <c r="L17" s="71"/>
      <c r="M17" s="71"/>
      <c r="N17" s="71"/>
      <c r="O17" s="71"/>
      <c r="P17" s="72"/>
    </row>
    <row r="18" spans="1:19" x14ac:dyDescent="0.25">
      <c r="A18" s="70"/>
      <c r="B18" s="71"/>
      <c r="C18" s="71"/>
      <c r="D18" s="71"/>
      <c r="E18" s="71"/>
      <c r="F18" s="71"/>
      <c r="G18" s="71"/>
      <c r="H18" s="72"/>
      <c r="I18" s="70"/>
      <c r="J18" s="71"/>
      <c r="K18" s="71"/>
      <c r="L18" s="71"/>
      <c r="M18" s="71"/>
      <c r="N18" s="71"/>
      <c r="O18" s="71"/>
      <c r="P18" s="72"/>
    </row>
    <row r="19" spans="1:19" ht="15.75" thickBot="1" x14ac:dyDescent="0.3">
      <c r="A19" s="73"/>
      <c r="B19" s="74"/>
      <c r="C19" s="74"/>
      <c r="D19" s="74"/>
      <c r="E19" s="74"/>
      <c r="F19" s="74"/>
      <c r="G19" s="74"/>
      <c r="H19" s="75"/>
      <c r="I19" s="73"/>
      <c r="J19" s="74"/>
      <c r="K19" s="74"/>
      <c r="L19" s="74"/>
      <c r="M19" s="74"/>
      <c r="N19" s="74"/>
      <c r="O19" s="74"/>
      <c r="P19" s="75"/>
    </row>
    <row r="20" spans="1:19" x14ac:dyDescent="0.25">
      <c r="A20" s="70"/>
      <c r="B20" s="71"/>
      <c r="C20" s="71"/>
      <c r="D20" s="71"/>
      <c r="E20" s="71"/>
      <c r="F20" s="71"/>
      <c r="G20" s="71"/>
      <c r="H20" s="71"/>
      <c r="I20" s="98" t="s">
        <v>244</v>
      </c>
      <c r="J20" s="71"/>
      <c r="K20" s="71"/>
      <c r="L20" s="71"/>
      <c r="M20" s="71"/>
      <c r="N20" s="71"/>
      <c r="O20" s="71"/>
      <c r="P20" s="71"/>
      <c r="Q20" s="71"/>
    </row>
    <row r="21" spans="1:19" x14ac:dyDescent="0.25">
      <c r="A21" s="71"/>
      <c r="B21" s="71"/>
      <c r="C21" s="71"/>
      <c r="D21" s="71"/>
      <c r="E21" s="71"/>
      <c r="F21" s="71"/>
      <c r="G21" s="71"/>
      <c r="H21" s="71"/>
      <c r="I21" s="71"/>
      <c r="J21" s="71"/>
      <c r="K21" s="71"/>
      <c r="L21" s="71"/>
      <c r="M21" s="71"/>
      <c r="N21" s="71"/>
      <c r="O21" s="71"/>
      <c r="P21" s="71"/>
      <c r="Q21" s="71"/>
      <c r="R21" s="71"/>
      <c r="S21" s="71"/>
    </row>
    <row r="22" spans="1:19" x14ac:dyDescent="0.25">
      <c r="A22" s="71"/>
      <c r="B22" s="71"/>
      <c r="C22" s="71"/>
      <c r="D22" s="71"/>
      <c r="E22" s="71"/>
      <c r="F22" s="71"/>
      <c r="G22" s="71"/>
      <c r="H22" s="71"/>
      <c r="I22" s="71"/>
      <c r="J22" s="71"/>
      <c r="K22" s="71"/>
      <c r="L22" s="71"/>
      <c r="M22" s="71"/>
      <c r="N22" s="71"/>
      <c r="O22" s="71"/>
      <c r="P22" s="71"/>
      <c r="Q22" s="71"/>
      <c r="R22" s="71"/>
      <c r="S22" s="71"/>
    </row>
    <row r="23" spans="1:19" x14ac:dyDescent="0.25">
      <c r="A23" s="71"/>
      <c r="B23" s="71"/>
      <c r="C23" s="71"/>
      <c r="D23" s="71"/>
      <c r="E23" s="71"/>
      <c r="F23" s="71"/>
      <c r="G23" s="71"/>
      <c r="H23" s="71"/>
      <c r="I23" s="71"/>
      <c r="J23" s="71"/>
      <c r="K23" s="71"/>
      <c r="L23" s="71"/>
      <c r="M23" s="71"/>
      <c r="N23" s="71"/>
      <c r="O23" s="71"/>
      <c r="P23" s="71"/>
      <c r="Q23" s="71"/>
      <c r="R23" s="71"/>
      <c r="S23" s="71"/>
    </row>
    <row r="24" spans="1:19" x14ac:dyDescent="0.25">
      <c r="A24" s="71"/>
      <c r="B24" s="71"/>
      <c r="C24" s="71"/>
      <c r="D24" s="71"/>
      <c r="E24" s="71"/>
      <c r="F24" s="71"/>
      <c r="G24" s="71"/>
      <c r="H24" s="71"/>
      <c r="I24" s="71"/>
      <c r="J24" s="71"/>
      <c r="K24" s="71"/>
      <c r="L24" s="71"/>
      <c r="M24" s="71"/>
      <c r="N24" s="71"/>
      <c r="O24" s="71"/>
      <c r="P24" s="71"/>
      <c r="Q24" s="71"/>
      <c r="R24" s="71"/>
      <c r="S24" s="71"/>
    </row>
    <row r="25" spans="1:19" x14ac:dyDescent="0.25">
      <c r="A25" s="71"/>
      <c r="B25" s="71"/>
      <c r="C25" s="71"/>
      <c r="D25" s="71"/>
      <c r="E25" s="71"/>
      <c r="F25" s="71"/>
      <c r="G25" s="71"/>
      <c r="H25" s="71"/>
      <c r="I25" s="71"/>
      <c r="J25" s="71"/>
      <c r="K25" s="71"/>
      <c r="L25" s="71"/>
      <c r="M25" s="71"/>
      <c r="N25" s="71"/>
      <c r="O25" s="71"/>
      <c r="P25" s="71"/>
      <c r="Q25" s="71"/>
      <c r="R25" s="71"/>
      <c r="S25" s="71"/>
    </row>
    <row r="26" spans="1:19" x14ac:dyDescent="0.25">
      <c r="A26" s="71"/>
      <c r="B26" s="71"/>
      <c r="C26" s="71"/>
      <c r="D26" s="71"/>
      <c r="E26" s="71"/>
      <c r="F26" s="71"/>
      <c r="G26" s="71"/>
      <c r="H26" s="71"/>
      <c r="I26" s="71"/>
      <c r="J26" s="71"/>
      <c r="K26" s="71"/>
      <c r="L26" s="71"/>
      <c r="M26" s="71"/>
      <c r="N26" s="71"/>
      <c r="O26" s="71"/>
      <c r="P26" s="71"/>
      <c r="Q26" s="71"/>
      <c r="R26" s="71"/>
      <c r="S26" s="71"/>
    </row>
    <row r="27" spans="1:19" x14ac:dyDescent="0.25">
      <c r="A27" s="71"/>
      <c r="B27" s="71"/>
      <c r="C27" s="71"/>
      <c r="D27" s="71"/>
      <c r="E27" s="71"/>
      <c r="F27" s="71"/>
      <c r="G27" s="71"/>
      <c r="H27" s="71"/>
      <c r="I27" s="71"/>
      <c r="J27" s="71"/>
      <c r="K27" s="71"/>
      <c r="L27" s="71"/>
      <c r="M27" s="71"/>
      <c r="N27" s="71"/>
      <c r="O27" s="71"/>
      <c r="P27" s="71"/>
      <c r="Q27" s="71"/>
      <c r="R27" s="71"/>
      <c r="S27" s="71"/>
    </row>
    <row r="28" spans="1:19" x14ac:dyDescent="0.25">
      <c r="A28" s="71"/>
      <c r="B28" s="71"/>
      <c r="C28" s="71"/>
      <c r="D28" s="71"/>
      <c r="E28" s="71"/>
      <c r="F28" s="71"/>
      <c r="G28" s="71"/>
      <c r="H28" s="71"/>
      <c r="I28" s="71"/>
      <c r="J28" s="71"/>
      <c r="K28" s="71"/>
      <c r="L28" s="71"/>
      <c r="M28" s="71"/>
      <c r="N28" s="71"/>
      <c r="O28" s="71"/>
      <c r="P28" s="71"/>
      <c r="Q28" s="71"/>
      <c r="R28" s="71"/>
      <c r="S28" s="71"/>
    </row>
    <row r="29" spans="1:19" x14ac:dyDescent="0.25">
      <c r="A29" s="71"/>
      <c r="B29" s="71"/>
      <c r="C29" s="71"/>
      <c r="D29" s="71"/>
      <c r="E29" s="71"/>
      <c r="F29" s="71"/>
      <c r="G29" s="71"/>
      <c r="H29" s="71"/>
      <c r="I29" s="71"/>
      <c r="J29" s="71"/>
      <c r="K29" s="71"/>
      <c r="L29" s="71"/>
      <c r="M29" s="71"/>
      <c r="N29" s="71"/>
      <c r="O29" s="71"/>
      <c r="P29" s="71"/>
      <c r="Q29" s="71"/>
      <c r="R29" s="71"/>
      <c r="S29" s="71"/>
    </row>
    <row r="30" spans="1:19" x14ac:dyDescent="0.25">
      <c r="A30" s="71"/>
      <c r="B30" s="71"/>
      <c r="C30" s="71"/>
      <c r="D30" s="71"/>
      <c r="E30" s="71"/>
      <c r="F30" s="71"/>
      <c r="G30" s="71"/>
      <c r="H30" s="71"/>
      <c r="I30" s="71"/>
      <c r="J30" s="71"/>
      <c r="K30" s="71"/>
      <c r="L30" s="71"/>
      <c r="M30" s="71"/>
      <c r="N30" s="71"/>
      <c r="O30" s="71"/>
      <c r="P30" s="71"/>
      <c r="Q30" s="71"/>
      <c r="R30" s="71"/>
      <c r="S30" s="71"/>
    </row>
    <row r="31" spans="1:19" x14ac:dyDescent="0.25">
      <c r="A31" s="71"/>
      <c r="B31" s="71"/>
      <c r="C31" s="71"/>
      <c r="D31" s="71"/>
      <c r="E31" s="71"/>
      <c r="F31" s="71"/>
      <c r="G31" s="71"/>
      <c r="H31" s="71"/>
      <c r="I31" s="71"/>
      <c r="J31" s="71"/>
      <c r="K31" s="71"/>
      <c r="L31" s="71"/>
      <c r="M31" s="71"/>
      <c r="N31" s="71"/>
      <c r="O31" s="71"/>
      <c r="P31" s="71"/>
      <c r="Q31" s="71"/>
      <c r="R31" s="71"/>
      <c r="S31" s="71"/>
    </row>
    <row r="32" spans="1:19" x14ac:dyDescent="0.25">
      <c r="A32" s="71"/>
      <c r="B32" s="71"/>
      <c r="C32" s="71"/>
      <c r="D32" s="71"/>
      <c r="E32" s="71"/>
      <c r="F32" s="71"/>
      <c r="G32" s="71"/>
      <c r="H32" s="71"/>
      <c r="I32" s="71"/>
      <c r="J32" s="71"/>
      <c r="K32" s="71"/>
      <c r="L32" s="71"/>
      <c r="M32" s="71"/>
      <c r="N32" s="71"/>
      <c r="O32" s="71"/>
      <c r="P32" s="71"/>
      <c r="Q32" s="71"/>
      <c r="R32" s="71"/>
      <c r="S32" s="71"/>
    </row>
    <row r="33" spans="1:19" x14ac:dyDescent="0.25">
      <c r="A33" s="71"/>
      <c r="B33" s="71"/>
      <c r="C33" s="71"/>
      <c r="D33" s="71"/>
      <c r="E33" s="71"/>
      <c r="F33" s="71"/>
      <c r="G33" s="71"/>
      <c r="H33" s="71"/>
      <c r="I33" s="71"/>
      <c r="J33" s="71"/>
      <c r="K33" s="71"/>
      <c r="L33" s="71"/>
      <c r="M33" s="71"/>
      <c r="N33" s="71"/>
      <c r="O33" s="71"/>
      <c r="P33" s="71"/>
      <c r="Q33" s="71"/>
      <c r="R33" s="71"/>
      <c r="S33" s="71"/>
    </row>
    <row r="34" spans="1:19" x14ac:dyDescent="0.25">
      <c r="A34" s="71"/>
      <c r="B34" s="71"/>
      <c r="C34" s="71"/>
      <c r="D34" s="71"/>
      <c r="E34" s="71"/>
      <c r="F34" s="71"/>
      <c r="G34" s="71"/>
      <c r="H34" s="71"/>
      <c r="I34" s="71"/>
      <c r="J34" s="71"/>
      <c r="K34" s="71"/>
      <c r="L34" s="71"/>
      <c r="M34" s="71"/>
      <c r="N34" s="71"/>
      <c r="O34" s="71"/>
      <c r="P34" s="71"/>
      <c r="Q34" s="71"/>
      <c r="R34" s="71"/>
      <c r="S34" s="71"/>
    </row>
    <row r="35" spans="1:19" x14ac:dyDescent="0.25">
      <c r="A35" s="71"/>
      <c r="B35" s="71"/>
      <c r="C35" s="71"/>
      <c r="D35" s="71"/>
      <c r="E35" s="71"/>
      <c r="F35" s="71"/>
      <c r="G35" s="71"/>
      <c r="H35" s="71"/>
      <c r="I35" s="71"/>
      <c r="J35" s="71"/>
      <c r="K35" s="71"/>
      <c r="L35" s="71"/>
      <c r="M35" s="71"/>
      <c r="N35" s="71"/>
      <c r="O35" s="71"/>
      <c r="P35" s="71"/>
      <c r="Q35" s="71"/>
      <c r="R35" s="71"/>
      <c r="S35" s="71"/>
    </row>
    <row r="36" spans="1:19" x14ac:dyDescent="0.25">
      <c r="A36" s="71"/>
      <c r="B36" s="71"/>
      <c r="C36" s="71"/>
      <c r="D36" s="71"/>
      <c r="E36" s="71"/>
      <c r="F36" s="71"/>
      <c r="G36" s="71"/>
      <c r="H36" s="71"/>
      <c r="I36" s="71"/>
      <c r="J36" s="71"/>
      <c r="K36" s="71"/>
      <c r="L36" s="71"/>
      <c r="M36" s="71"/>
      <c r="N36" s="71"/>
      <c r="O36" s="71"/>
      <c r="P36" s="71"/>
      <c r="Q36" s="71"/>
      <c r="R36" s="71"/>
      <c r="S36" s="71"/>
    </row>
    <row r="37" spans="1:19" x14ac:dyDescent="0.25">
      <c r="A37" s="71"/>
      <c r="B37" s="71"/>
      <c r="C37" s="71"/>
      <c r="D37" s="71"/>
      <c r="E37" s="71"/>
      <c r="F37" s="71"/>
      <c r="G37" s="71"/>
      <c r="H37" s="71"/>
      <c r="I37" s="71"/>
      <c r="J37" s="71"/>
      <c r="K37" s="71"/>
      <c r="L37" s="71"/>
      <c r="M37" s="71"/>
      <c r="N37" s="71"/>
      <c r="O37" s="71"/>
      <c r="P37" s="71"/>
      <c r="Q37" s="71"/>
      <c r="R37" s="71"/>
      <c r="S37" s="71"/>
    </row>
    <row r="38" spans="1:19" x14ac:dyDescent="0.25">
      <c r="A38" s="71"/>
      <c r="B38" s="71"/>
      <c r="C38" s="71"/>
      <c r="D38" s="71"/>
      <c r="E38" s="71"/>
      <c r="F38" s="71"/>
      <c r="G38" s="71"/>
      <c r="H38" s="71"/>
      <c r="I38" s="71"/>
      <c r="J38" s="71"/>
      <c r="K38" s="71"/>
      <c r="L38" s="71"/>
      <c r="M38" s="71"/>
      <c r="N38" s="71"/>
      <c r="O38" s="71"/>
      <c r="P38" s="71"/>
      <c r="Q38" s="71"/>
      <c r="R38" s="71"/>
      <c r="S38" s="71"/>
    </row>
    <row r="39" spans="1:19" x14ac:dyDescent="0.25">
      <c r="A39" s="71"/>
      <c r="B39" s="71"/>
      <c r="C39" s="71"/>
      <c r="D39" s="71"/>
      <c r="E39" s="71"/>
      <c r="F39" s="71"/>
      <c r="G39" s="71"/>
      <c r="H39" s="71"/>
      <c r="I39" s="71"/>
      <c r="J39" s="71"/>
      <c r="K39" s="71"/>
      <c r="L39" s="71"/>
      <c r="M39" s="71"/>
      <c r="N39" s="71"/>
      <c r="O39" s="71"/>
      <c r="P39" s="71"/>
      <c r="Q39" s="71"/>
      <c r="R39" s="71"/>
      <c r="S39" s="71"/>
    </row>
    <row r="40" spans="1:19" x14ac:dyDescent="0.25">
      <c r="A40" s="71"/>
      <c r="B40" s="71"/>
      <c r="C40" s="71"/>
      <c r="D40" s="71"/>
      <c r="E40" s="71"/>
      <c r="F40" s="71"/>
      <c r="G40" s="71"/>
      <c r="H40" s="71"/>
      <c r="I40" s="71"/>
      <c r="J40" s="71"/>
      <c r="K40" s="71"/>
      <c r="L40" s="71"/>
      <c r="M40" s="71"/>
      <c r="N40" s="71"/>
      <c r="O40" s="71"/>
      <c r="P40" s="71"/>
      <c r="Q40" s="71"/>
      <c r="R40" s="71"/>
      <c r="S40" s="71"/>
    </row>
    <row r="41" spans="1:19" x14ac:dyDescent="0.25">
      <c r="A41" s="71"/>
      <c r="B41" s="71"/>
      <c r="C41" s="71"/>
      <c r="D41" s="71"/>
      <c r="E41" s="71"/>
      <c r="F41" s="71"/>
      <c r="G41" s="71"/>
      <c r="H41" s="71"/>
      <c r="I41" s="71"/>
      <c r="J41" s="71"/>
      <c r="K41" s="71"/>
      <c r="L41" s="71"/>
      <c r="M41" s="71"/>
      <c r="N41" s="71"/>
      <c r="O41" s="71"/>
      <c r="P41" s="71"/>
      <c r="Q41" s="71"/>
      <c r="R41" s="71"/>
      <c r="S41" s="71"/>
    </row>
    <row r="42" spans="1:19" x14ac:dyDescent="0.25">
      <c r="A42" s="71"/>
      <c r="B42" s="71"/>
      <c r="C42" s="71"/>
      <c r="D42" s="71"/>
      <c r="E42" s="71"/>
      <c r="F42" s="71"/>
      <c r="G42" s="71"/>
      <c r="H42" s="71"/>
      <c r="I42" s="71"/>
      <c r="J42" s="71"/>
      <c r="K42" s="71"/>
      <c r="L42" s="71"/>
      <c r="M42" s="71"/>
      <c r="N42" s="71"/>
      <c r="O42" s="71"/>
      <c r="P42" s="71"/>
      <c r="Q42" s="71"/>
      <c r="R42" s="71"/>
      <c r="S42" s="71"/>
    </row>
    <row r="43" spans="1:19" x14ac:dyDescent="0.25">
      <c r="A43" s="71"/>
      <c r="B43" s="71"/>
      <c r="C43" s="71"/>
      <c r="D43" s="71"/>
      <c r="E43" s="71"/>
      <c r="F43" s="71"/>
      <c r="G43" s="71"/>
      <c r="H43" s="71"/>
      <c r="I43" s="71"/>
      <c r="J43" s="71"/>
      <c r="K43" s="71"/>
      <c r="L43" s="71"/>
      <c r="M43" s="71"/>
      <c r="N43" s="71"/>
      <c r="O43" s="71"/>
      <c r="P43" s="71"/>
      <c r="Q43" s="71"/>
      <c r="R43" s="71"/>
      <c r="S43" s="71"/>
    </row>
    <row r="44" spans="1:19" x14ac:dyDescent="0.25">
      <c r="A44" s="71"/>
      <c r="B44" s="71"/>
      <c r="C44" s="71"/>
      <c r="D44" s="71"/>
      <c r="E44" s="71"/>
      <c r="F44" s="71"/>
      <c r="G44" s="71"/>
      <c r="H44" s="71"/>
      <c r="I44" s="71"/>
      <c r="J44" s="71"/>
      <c r="K44" s="71"/>
      <c r="L44" s="71"/>
      <c r="M44" s="71"/>
      <c r="N44" s="71"/>
      <c r="O44" s="71"/>
      <c r="P44" s="71"/>
      <c r="Q44" s="71"/>
      <c r="R44" s="71"/>
      <c r="S44" s="71"/>
    </row>
    <row r="45" spans="1:19" x14ac:dyDescent="0.25">
      <c r="A45" s="71"/>
      <c r="B45" s="71"/>
      <c r="C45" s="71"/>
      <c r="D45" s="71"/>
      <c r="E45" s="71"/>
      <c r="F45" s="71"/>
      <c r="G45" s="71"/>
      <c r="H45" s="71"/>
      <c r="I45" s="71"/>
      <c r="J45" s="71"/>
      <c r="K45" s="71"/>
      <c r="L45" s="71"/>
      <c r="M45" s="71"/>
      <c r="N45" s="71"/>
      <c r="O45" s="71"/>
      <c r="P45" s="71"/>
      <c r="Q45" s="71"/>
      <c r="R45" s="71"/>
      <c r="S45" s="71"/>
    </row>
    <row r="46" spans="1:19" x14ac:dyDescent="0.25">
      <c r="A46" s="71"/>
      <c r="B46" s="71"/>
      <c r="C46" s="71"/>
      <c r="D46" s="71"/>
      <c r="E46" s="71"/>
      <c r="F46" s="71"/>
      <c r="G46" s="71"/>
      <c r="H46" s="71"/>
      <c r="I46" s="71"/>
      <c r="J46" s="71"/>
      <c r="K46" s="71"/>
      <c r="L46" s="71"/>
      <c r="M46" s="71"/>
      <c r="N46" s="71"/>
      <c r="O46" s="71"/>
      <c r="P46" s="71"/>
      <c r="Q46" s="71"/>
      <c r="R46" s="71"/>
      <c r="S46" s="71"/>
    </row>
    <row r="47" spans="1:19" x14ac:dyDescent="0.25">
      <c r="A47" s="71"/>
      <c r="B47" s="71"/>
      <c r="C47" s="71"/>
      <c r="D47" s="71"/>
      <c r="E47" s="71"/>
      <c r="F47" s="71"/>
      <c r="G47" s="71"/>
      <c r="H47" s="71"/>
      <c r="I47" s="71"/>
      <c r="J47" s="71"/>
      <c r="K47" s="71"/>
      <c r="L47" s="71"/>
      <c r="M47" s="71"/>
      <c r="N47" s="71"/>
      <c r="O47" s="71"/>
      <c r="P47" s="71"/>
      <c r="Q47" s="71"/>
      <c r="R47" s="71"/>
      <c r="S47" s="71"/>
    </row>
    <row r="48" spans="1:19" x14ac:dyDescent="0.25">
      <c r="A48" s="71"/>
      <c r="B48" s="71"/>
      <c r="C48" s="71"/>
      <c r="D48" s="71"/>
      <c r="E48" s="71"/>
      <c r="F48" s="71"/>
      <c r="G48" s="71"/>
      <c r="H48" s="71"/>
      <c r="I48" s="71"/>
      <c r="J48" s="71"/>
      <c r="K48" s="71"/>
      <c r="L48" s="71"/>
      <c r="M48" s="71"/>
      <c r="N48" s="71"/>
      <c r="O48" s="71"/>
      <c r="P48" s="71"/>
      <c r="Q48" s="71"/>
      <c r="R48" s="71"/>
      <c r="S48" s="71"/>
    </row>
    <row r="49" spans="1:19" x14ac:dyDescent="0.25">
      <c r="A49" s="71"/>
      <c r="B49" s="71"/>
      <c r="C49" s="71"/>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sheetData>
  <mergeCells count="2">
    <mergeCell ref="A1:H1"/>
    <mergeCell ref="I1:P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70" zoomScaleNormal="70" workbookViewId="0"/>
  </sheetViews>
  <sheetFormatPr defaultRowHeight="15" x14ac:dyDescent="0.25"/>
  <cols>
    <col min="1" max="1" width="167.140625" customWidth="1"/>
  </cols>
  <sheetData>
    <row r="1" spans="1:1" ht="142.5" customHeight="1" x14ac:dyDescent="0.25">
      <c r="A1" s="100" t="s">
        <v>248</v>
      </c>
    </row>
    <row r="2" spans="1:1" x14ac:dyDescent="0.25">
      <c r="A2" s="9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93"/>
  <sheetViews>
    <sheetView zoomScale="70" zoomScaleNormal="70" workbookViewId="0">
      <selection activeCell="A2" sqref="A2"/>
    </sheetView>
  </sheetViews>
  <sheetFormatPr defaultRowHeight="15" x14ac:dyDescent="0.25"/>
  <cols>
    <col min="2" max="2" width="9.7109375" bestFit="1" customWidth="1"/>
    <col min="3" max="3" width="14.7109375" bestFit="1" customWidth="1"/>
    <col min="4" max="4" width="22.7109375" bestFit="1" customWidth="1"/>
    <col min="5" max="5" width="10.85546875" bestFit="1" customWidth="1"/>
    <col min="6" max="6" width="12" bestFit="1" customWidth="1"/>
    <col min="7" max="7" width="11" bestFit="1" customWidth="1"/>
    <col min="8" max="8" width="15.5703125" bestFit="1" customWidth="1"/>
    <col min="11" max="11" width="15.28515625" customWidth="1"/>
    <col min="12" max="12" width="11.140625" customWidth="1"/>
    <col min="13" max="16" width="11.28515625" customWidth="1"/>
    <col min="17" max="17" width="16.42578125" customWidth="1"/>
  </cols>
  <sheetData>
    <row r="2" spans="1:17" ht="21" x14ac:dyDescent="0.35">
      <c r="A2" s="87" t="s">
        <v>235</v>
      </c>
      <c r="B2" s="88"/>
    </row>
    <row r="3" spans="1:17" x14ac:dyDescent="0.25">
      <c r="A3" s="89"/>
      <c r="I3" s="201" t="s">
        <v>217</v>
      </c>
      <c r="J3" s="201"/>
      <c r="K3" s="90"/>
    </row>
    <row r="4" spans="1:17" ht="30" x14ac:dyDescent="0.25">
      <c r="A4" s="91" t="s">
        <v>218</v>
      </c>
      <c r="B4" s="91" t="s">
        <v>219</v>
      </c>
      <c r="C4" s="91" t="s">
        <v>220</v>
      </c>
      <c r="D4" s="91" t="s">
        <v>221</v>
      </c>
      <c r="E4" s="91" t="s">
        <v>222</v>
      </c>
      <c r="F4" s="91" t="s">
        <v>223</v>
      </c>
      <c r="G4" s="91" t="s">
        <v>224</v>
      </c>
      <c r="H4" s="91" t="s">
        <v>225</v>
      </c>
      <c r="I4" s="92" t="s">
        <v>226</v>
      </c>
      <c r="J4" s="92" t="s">
        <v>227</v>
      </c>
      <c r="K4" s="93" t="s">
        <v>236</v>
      </c>
      <c r="L4" s="92" t="s">
        <v>229</v>
      </c>
      <c r="M4" s="94" t="s">
        <v>237</v>
      </c>
      <c r="N4" s="95" t="s">
        <v>238</v>
      </c>
      <c r="O4" s="96" t="s">
        <v>239</v>
      </c>
      <c r="P4" s="97" t="s">
        <v>240</v>
      </c>
      <c r="Q4" s="91" t="s">
        <v>241</v>
      </c>
    </row>
    <row r="5" spans="1:17" x14ac:dyDescent="0.25">
      <c r="A5">
        <v>1</v>
      </c>
    </row>
    <row r="6" spans="1:17" x14ac:dyDescent="0.25">
      <c r="A6">
        <v>2</v>
      </c>
    </row>
    <row r="7" spans="1:17" x14ac:dyDescent="0.25">
      <c r="A7">
        <v>3</v>
      </c>
    </row>
    <row r="8" spans="1:17" x14ac:dyDescent="0.25">
      <c r="A8">
        <v>4</v>
      </c>
    </row>
    <row r="9" spans="1:17" x14ac:dyDescent="0.25">
      <c r="A9">
        <v>5</v>
      </c>
    </row>
    <row r="10" spans="1:17" x14ac:dyDescent="0.25">
      <c r="A10">
        <v>6</v>
      </c>
    </row>
    <row r="11" spans="1:17" x14ac:dyDescent="0.25">
      <c r="A11">
        <v>7</v>
      </c>
    </row>
    <row r="12" spans="1:17" x14ac:dyDescent="0.25">
      <c r="A12">
        <v>8</v>
      </c>
    </row>
    <row r="13" spans="1:17" x14ac:dyDescent="0.25">
      <c r="A13">
        <v>9</v>
      </c>
    </row>
    <row r="14" spans="1:17" x14ac:dyDescent="0.25">
      <c r="A14">
        <v>10</v>
      </c>
    </row>
    <row r="15" spans="1:17" x14ac:dyDescent="0.25">
      <c r="A15">
        <v>11</v>
      </c>
    </row>
    <row r="16" spans="1:17" x14ac:dyDescent="0.25">
      <c r="A16">
        <v>12</v>
      </c>
    </row>
    <row r="17" spans="1:1" x14ac:dyDescent="0.25">
      <c r="A17">
        <v>13</v>
      </c>
    </row>
    <row r="18" spans="1:1" x14ac:dyDescent="0.25">
      <c r="A18">
        <v>14</v>
      </c>
    </row>
    <row r="19" spans="1:1" x14ac:dyDescent="0.25">
      <c r="A19">
        <v>15</v>
      </c>
    </row>
    <row r="20" spans="1:1" x14ac:dyDescent="0.25">
      <c r="A20">
        <v>16</v>
      </c>
    </row>
    <row r="21" spans="1:1" x14ac:dyDescent="0.25">
      <c r="A21">
        <v>17</v>
      </c>
    </row>
    <row r="22" spans="1:1" x14ac:dyDescent="0.25">
      <c r="A22">
        <v>18</v>
      </c>
    </row>
    <row r="23" spans="1:1" x14ac:dyDescent="0.25">
      <c r="A23">
        <v>19</v>
      </c>
    </row>
    <row r="24" spans="1:1" x14ac:dyDescent="0.25">
      <c r="A24">
        <v>20</v>
      </c>
    </row>
    <row r="25" spans="1:1" x14ac:dyDescent="0.25">
      <c r="A25">
        <v>21</v>
      </c>
    </row>
    <row r="26" spans="1:1" x14ac:dyDescent="0.25">
      <c r="A26">
        <v>22</v>
      </c>
    </row>
    <row r="27" spans="1:1" x14ac:dyDescent="0.25">
      <c r="A27">
        <v>23</v>
      </c>
    </row>
    <row r="28" spans="1:1" x14ac:dyDescent="0.25">
      <c r="A28">
        <v>24</v>
      </c>
    </row>
    <row r="29" spans="1:1" x14ac:dyDescent="0.25">
      <c r="A29">
        <v>25</v>
      </c>
    </row>
    <row r="30" spans="1:1" x14ac:dyDescent="0.25">
      <c r="A30">
        <v>26</v>
      </c>
    </row>
    <row r="31" spans="1:1" x14ac:dyDescent="0.25">
      <c r="A31">
        <v>27</v>
      </c>
    </row>
    <row r="32" spans="1:1" x14ac:dyDescent="0.25">
      <c r="A32">
        <v>28</v>
      </c>
    </row>
    <row r="33" spans="1:1" x14ac:dyDescent="0.25">
      <c r="A33">
        <v>29</v>
      </c>
    </row>
    <row r="34" spans="1:1" x14ac:dyDescent="0.25">
      <c r="A34">
        <v>30</v>
      </c>
    </row>
    <row r="35" spans="1:1" x14ac:dyDescent="0.25">
      <c r="A35">
        <v>31</v>
      </c>
    </row>
    <row r="36" spans="1:1" x14ac:dyDescent="0.25">
      <c r="A36">
        <v>32</v>
      </c>
    </row>
    <row r="37" spans="1:1" x14ac:dyDescent="0.25">
      <c r="A37">
        <v>33</v>
      </c>
    </row>
    <row r="38" spans="1:1" x14ac:dyDescent="0.25">
      <c r="A38">
        <v>34</v>
      </c>
    </row>
    <row r="39" spans="1:1" x14ac:dyDescent="0.25">
      <c r="A39">
        <v>35</v>
      </c>
    </row>
    <row r="40" spans="1:1" x14ac:dyDescent="0.25">
      <c r="A40">
        <v>36</v>
      </c>
    </row>
    <row r="41" spans="1:1" x14ac:dyDescent="0.25">
      <c r="A41">
        <v>37</v>
      </c>
    </row>
    <row r="42" spans="1:1" x14ac:dyDescent="0.25">
      <c r="A42">
        <v>38</v>
      </c>
    </row>
    <row r="43" spans="1:1" x14ac:dyDescent="0.25">
      <c r="A43">
        <v>39</v>
      </c>
    </row>
    <row r="44" spans="1:1" x14ac:dyDescent="0.25">
      <c r="A44">
        <v>40</v>
      </c>
    </row>
    <row r="45" spans="1:1" x14ac:dyDescent="0.25">
      <c r="A45">
        <v>41</v>
      </c>
    </row>
    <row r="46" spans="1:1" x14ac:dyDescent="0.25">
      <c r="A46">
        <v>42</v>
      </c>
    </row>
    <row r="47" spans="1:1" x14ac:dyDescent="0.25">
      <c r="A47">
        <v>43</v>
      </c>
    </row>
    <row r="48" spans="1:1" x14ac:dyDescent="0.25">
      <c r="A48">
        <v>44</v>
      </c>
    </row>
    <row r="49" spans="1:1" x14ac:dyDescent="0.25">
      <c r="A49">
        <v>45</v>
      </c>
    </row>
    <row r="50" spans="1:1" x14ac:dyDescent="0.25">
      <c r="A50">
        <v>46</v>
      </c>
    </row>
    <row r="51" spans="1:1" x14ac:dyDescent="0.25">
      <c r="A51">
        <v>47</v>
      </c>
    </row>
    <row r="52" spans="1:1" x14ac:dyDescent="0.25">
      <c r="A52">
        <v>48</v>
      </c>
    </row>
    <row r="53" spans="1:1" x14ac:dyDescent="0.25">
      <c r="A53">
        <v>49</v>
      </c>
    </row>
    <row r="54" spans="1:1" x14ac:dyDescent="0.25">
      <c r="A54">
        <v>50</v>
      </c>
    </row>
    <row r="55" spans="1:1" x14ac:dyDescent="0.25">
      <c r="A55">
        <v>51</v>
      </c>
    </row>
    <row r="56" spans="1:1" x14ac:dyDescent="0.25">
      <c r="A56">
        <v>52</v>
      </c>
    </row>
    <row r="57" spans="1:1" x14ac:dyDescent="0.25">
      <c r="A57">
        <v>53</v>
      </c>
    </row>
    <row r="58" spans="1:1" x14ac:dyDescent="0.25">
      <c r="A58">
        <v>54</v>
      </c>
    </row>
    <row r="59" spans="1:1" x14ac:dyDescent="0.25">
      <c r="A59">
        <v>55</v>
      </c>
    </row>
    <row r="60" spans="1:1" x14ac:dyDescent="0.25">
      <c r="A60">
        <v>56</v>
      </c>
    </row>
    <row r="61" spans="1:1" x14ac:dyDescent="0.25">
      <c r="A61">
        <v>57</v>
      </c>
    </row>
    <row r="62" spans="1:1" x14ac:dyDescent="0.25">
      <c r="A62">
        <v>58</v>
      </c>
    </row>
    <row r="63" spans="1:1" x14ac:dyDescent="0.25">
      <c r="A63">
        <v>59</v>
      </c>
    </row>
    <row r="64" spans="1:1" x14ac:dyDescent="0.25">
      <c r="A64">
        <v>60</v>
      </c>
    </row>
    <row r="65" spans="1:1" x14ac:dyDescent="0.25">
      <c r="A65">
        <v>61</v>
      </c>
    </row>
    <row r="66" spans="1:1" x14ac:dyDescent="0.25">
      <c r="A66">
        <v>62</v>
      </c>
    </row>
    <row r="67" spans="1:1" x14ac:dyDescent="0.25">
      <c r="A67">
        <v>63</v>
      </c>
    </row>
    <row r="68" spans="1:1" x14ac:dyDescent="0.25">
      <c r="A68">
        <v>64</v>
      </c>
    </row>
    <row r="69" spans="1:1" x14ac:dyDescent="0.25">
      <c r="A69">
        <v>65</v>
      </c>
    </row>
    <row r="70" spans="1:1" x14ac:dyDescent="0.25">
      <c r="A70">
        <v>66</v>
      </c>
    </row>
    <row r="71" spans="1:1" x14ac:dyDescent="0.25">
      <c r="A71">
        <v>67</v>
      </c>
    </row>
    <row r="72" spans="1:1" x14ac:dyDescent="0.25">
      <c r="A72">
        <v>68</v>
      </c>
    </row>
    <row r="73" spans="1:1" x14ac:dyDescent="0.25">
      <c r="A73">
        <v>69</v>
      </c>
    </row>
    <row r="74" spans="1:1" x14ac:dyDescent="0.25">
      <c r="A74">
        <v>70</v>
      </c>
    </row>
    <row r="75" spans="1:1" x14ac:dyDescent="0.25">
      <c r="A75">
        <v>71</v>
      </c>
    </row>
    <row r="76" spans="1:1" x14ac:dyDescent="0.25">
      <c r="A76">
        <v>72</v>
      </c>
    </row>
    <row r="77" spans="1:1" x14ac:dyDescent="0.25">
      <c r="A77">
        <v>73</v>
      </c>
    </row>
    <row r="78" spans="1:1" x14ac:dyDescent="0.25">
      <c r="A78">
        <v>74</v>
      </c>
    </row>
    <row r="79" spans="1:1" x14ac:dyDescent="0.25">
      <c r="A79">
        <v>75</v>
      </c>
    </row>
    <row r="80" spans="1:1" x14ac:dyDescent="0.25">
      <c r="A80">
        <v>76</v>
      </c>
    </row>
    <row r="81" spans="1:1" x14ac:dyDescent="0.25">
      <c r="A81">
        <v>77</v>
      </c>
    </row>
    <row r="82" spans="1:1" x14ac:dyDescent="0.25">
      <c r="A82">
        <v>78</v>
      </c>
    </row>
    <row r="83" spans="1:1" x14ac:dyDescent="0.25">
      <c r="A83">
        <v>79</v>
      </c>
    </row>
    <row r="84" spans="1:1" x14ac:dyDescent="0.25">
      <c r="A84">
        <v>80</v>
      </c>
    </row>
    <row r="85" spans="1:1" x14ac:dyDescent="0.25">
      <c r="A85">
        <v>81</v>
      </c>
    </row>
    <row r="86" spans="1:1" x14ac:dyDescent="0.25">
      <c r="A86">
        <v>82</v>
      </c>
    </row>
    <row r="87" spans="1:1" x14ac:dyDescent="0.25">
      <c r="A87">
        <v>83</v>
      </c>
    </row>
    <row r="88" spans="1:1" x14ac:dyDescent="0.25">
      <c r="A88">
        <v>84</v>
      </c>
    </row>
    <row r="89" spans="1:1" x14ac:dyDescent="0.25">
      <c r="A89">
        <v>85</v>
      </c>
    </row>
    <row r="90" spans="1:1" x14ac:dyDescent="0.25">
      <c r="A90">
        <v>86</v>
      </c>
    </row>
    <row r="91" spans="1:1" x14ac:dyDescent="0.25">
      <c r="A91">
        <v>87</v>
      </c>
    </row>
    <row r="92" spans="1:1" x14ac:dyDescent="0.25">
      <c r="A92">
        <v>88</v>
      </c>
    </row>
    <row r="93" spans="1:1" x14ac:dyDescent="0.25">
      <c r="A93">
        <v>89</v>
      </c>
    </row>
  </sheetData>
  <mergeCells count="1">
    <mergeCell ref="I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93"/>
  <sheetViews>
    <sheetView zoomScale="70" zoomScaleNormal="70" workbookViewId="0">
      <selection activeCell="A2" sqref="A2"/>
    </sheetView>
  </sheetViews>
  <sheetFormatPr defaultRowHeight="15" x14ac:dyDescent="0.25"/>
  <cols>
    <col min="2" max="2" width="9.7109375" bestFit="1" customWidth="1"/>
    <col min="3" max="3" width="14.7109375" bestFit="1" customWidth="1"/>
    <col min="4" max="4" width="22.7109375" bestFit="1" customWidth="1"/>
    <col min="5" max="5" width="10.85546875" bestFit="1" customWidth="1"/>
    <col min="6" max="6" width="12" bestFit="1" customWidth="1"/>
    <col min="7" max="7" width="11" bestFit="1" customWidth="1"/>
    <col min="8" max="8" width="15.5703125" bestFit="1" customWidth="1"/>
    <col min="11" max="11" width="15.28515625" customWidth="1"/>
    <col min="12" max="12" width="11.140625" customWidth="1"/>
    <col min="13" max="16" width="11.28515625" customWidth="1"/>
    <col min="17" max="17" width="16.42578125" customWidth="1"/>
  </cols>
  <sheetData>
    <row r="2" spans="1:17" ht="21" x14ac:dyDescent="0.35">
      <c r="A2" s="87" t="s">
        <v>216</v>
      </c>
      <c r="B2" s="88"/>
    </row>
    <row r="3" spans="1:17" x14ac:dyDescent="0.25">
      <c r="A3" s="89"/>
      <c r="I3" s="201" t="s">
        <v>217</v>
      </c>
      <c r="J3" s="201"/>
      <c r="K3" s="90"/>
    </row>
    <row r="4" spans="1:17" ht="30" x14ac:dyDescent="0.25">
      <c r="A4" s="91" t="s">
        <v>218</v>
      </c>
      <c r="B4" s="91" t="s">
        <v>219</v>
      </c>
      <c r="C4" s="91" t="s">
        <v>220</v>
      </c>
      <c r="D4" s="91" t="s">
        <v>221</v>
      </c>
      <c r="E4" s="91" t="s">
        <v>222</v>
      </c>
      <c r="F4" s="91" t="s">
        <v>223</v>
      </c>
      <c r="G4" s="91" t="s">
        <v>224</v>
      </c>
      <c r="H4" s="91" t="s">
        <v>225</v>
      </c>
      <c r="I4" s="92" t="s">
        <v>226</v>
      </c>
      <c r="J4" s="92" t="s">
        <v>227</v>
      </c>
      <c r="K4" s="93" t="s">
        <v>228</v>
      </c>
      <c r="L4" s="92" t="s">
        <v>229</v>
      </c>
      <c r="M4" s="94" t="s">
        <v>230</v>
      </c>
      <c r="N4" s="95" t="s">
        <v>231</v>
      </c>
      <c r="O4" s="96" t="s">
        <v>232</v>
      </c>
      <c r="P4" s="97" t="s">
        <v>233</v>
      </c>
      <c r="Q4" s="91" t="s">
        <v>234</v>
      </c>
    </row>
    <row r="5" spans="1:17" x14ac:dyDescent="0.25">
      <c r="A5">
        <v>1</v>
      </c>
    </row>
    <row r="6" spans="1:17" x14ac:dyDescent="0.25">
      <c r="A6">
        <v>2</v>
      </c>
    </row>
    <row r="7" spans="1:17" x14ac:dyDescent="0.25">
      <c r="A7">
        <v>3</v>
      </c>
    </row>
    <row r="8" spans="1:17" x14ac:dyDescent="0.25">
      <c r="A8">
        <v>4</v>
      </c>
    </row>
    <row r="9" spans="1:17" x14ac:dyDescent="0.25">
      <c r="A9">
        <v>5</v>
      </c>
    </row>
    <row r="10" spans="1:17" x14ac:dyDescent="0.25">
      <c r="A10">
        <v>6</v>
      </c>
    </row>
    <row r="11" spans="1:17" x14ac:dyDescent="0.25">
      <c r="A11">
        <v>7</v>
      </c>
    </row>
    <row r="12" spans="1:17" x14ac:dyDescent="0.25">
      <c r="A12">
        <v>8</v>
      </c>
    </row>
    <row r="13" spans="1:17" x14ac:dyDescent="0.25">
      <c r="A13">
        <v>9</v>
      </c>
    </row>
    <row r="14" spans="1:17" x14ac:dyDescent="0.25">
      <c r="A14">
        <v>10</v>
      </c>
    </row>
    <row r="15" spans="1:17" x14ac:dyDescent="0.25">
      <c r="A15">
        <v>11</v>
      </c>
    </row>
    <row r="16" spans="1:17" x14ac:dyDescent="0.25">
      <c r="A16">
        <v>12</v>
      </c>
    </row>
    <row r="17" spans="1:1" x14ac:dyDescent="0.25">
      <c r="A17">
        <v>13</v>
      </c>
    </row>
    <row r="18" spans="1:1" x14ac:dyDescent="0.25">
      <c r="A18">
        <v>14</v>
      </c>
    </row>
    <row r="19" spans="1:1" x14ac:dyDescent="0.25">
      <c r="A19">
        <v>15</v>
      </c>
    </row>
    <row r="20" spans="1:1" x14ac:dyDescent="0.25">
      <c r="A20">
        <v>16</v>
      </c>
    </row>
    <row r="21" spans="1:1" x14ac:dyDescent="0.25">
      <c r="A21">
        <v>17</v>
      </c>
    </row>
    <row r="22" spans="1:1" x14ac:dyDescent="0.25">
      <c r="A22">
        <v>18</v>
      </c>
    </row>
    <row r="23" spans="1:1" x14ac:dyDescent="0.25">
      <c r="A23">
        <v>19</v>
      </c>
    </row>
    <row r="24" spans="1:1" x14ac:dyDescent="0.25">
      <c r="A24">
        <v>20</v>
      </c>
    </row>
    <row r="25" spans="1:1" x14ac:dyDescent="0.25">
      <c r="A25">
        <v>21</v>
      </c>
    </row>
    <row r="26" spans="1:1" x14ac:dyDescent="0.25">
      <c r="A26">
        <v>22</v>
      </c>
    </row>
    <row r="27" spans="1:1" x14ac:dyDescent="0.25">
      <c r="A27">
        <v>23</v>
      </c>
    </row>
    <row r="28" spans="1:1" x14ac:dyDescent="0.25">
      <c r="A28">
        <v>24</v>
      </c>
    </row>
    <row r="29" spans="1:1" x14ac:dyDescent="0.25">
      <c r="A29">
        <v>25</v>
      </c>
    </row>
    <row r="30" spans="1:1" x14ac:dyDescent="0.25">
      <c r="A30">
        <v>26</v>
      </c>
    </row>
    <row r="31" spans="1:1" x14ac:dyDescent="0.25">
      <c r="A31">
        <v>27</v>
      </c>
    </row>
    <row r="32" spans="1:1" x14ac:dyDescent="0.25">
      <c r="A32">
        <v>28</v>
      </c>
    </row>
    <row r="33" spans="1:1" x14ac:dyDescent="0.25">
      <c r="A33">
        <v>29</v>
      </c>
    </row>
    <row r="34" spans="1:1" x14ac:dyDescent="0.25">
      <c r="A34">
        <v>30</v>
      </c>
    </row>
    <row r="35" spans="1:1" x14ac:dyDescent="0.25">
      <c r="A35">
        <v>31</v>
      </c>
    </row>
    <row r="36" spans="1:1" x14ac:dyDescent="0.25">
      <c r="A36">
        <v>32</v>
      </c>
    </row>
    <row r="37" spans="1:1" x14ac:dyDescent="0.25">
      <c r="A37">
        <v>33</v>
      </c>
    </row>
    <row r="38" spans="1:1" x14ac:dyDescent="0.25">
      <c r="A38">
        <v>34</v>
      </c>
    </row>
    <row r="39" spans="1:1" x14ac:dyDescent="0.25">
      <c r="A39">
        <v>35</v>
      </c>
    </row>
    <row r="40" spans="1:1" x14ac:dyDescent="0.25">
      <c r="A40">
        <v>36</v>
      </c>
    </row>
    <row r="41" spans="1:1" x14ac:dyDescent="0.25">
      <c r="A41">
        <v>37</v>
      </c>
    </row>
    <row r="42" spans="1:1" x14ac:dyDescent="0.25">
      <c r="A42">
        <v>38</v>
      </c>
    </row>
    <row r="43" spans="1:1" x14ac:dyDescent="0.25">
      <c r="A43">
        <v>39</v>
      </c>
    </row>
    <row r="44" spans="1:1" x14ac:dyDescent="0.25">
      <c r="A44">
        <v>40</v>
      </c>
    </row>
    <row r="45" spans="1:1" x14ac:dyDescent="0.25">
      <c r="A45">
        <v>41</v>
      </c>
    </row>
    <row r="46" spans="1:1" x14ac:dyDescent="0.25">
      <c r="A46">
        <v>42</v>
      </c>
    </row>
    <row r="47" spans="1:1" x14ac:dyDescent="0.25">
      <c r="A47">
        <v>43</v>
      </c>
    </row>
    <row r="48" spans="1:1" x14ac:dyDescent="0.25">
      <c r="A48">
        <v>44</v>
      </c>
    </row>
    <row r="49" spans="1:1" x14ac:dyDescent="0.25">
      <c r="A49">
        <v>45</v>
      </c>
    </row>
    <row r="50" spans="1:1" x14ac:dyDescent="0.25">
      <c r="A50">
        <v>46</v>
      </c>
    </row>
    <row r="51" spans="1:1" x14ac:dyDescent="0.25">
      <c r="A51">
        <v>47</v>
      </c>
    </row>
    <row r="52" spans="1:1" x14ac:dyDescent="0.25">
      <c r="A52">
        <v>48</v>
      </c>
    </row>
    <row r="53" spans="1:1" x14ac:dyDescent="0.25">
      <c r="A53">
        <v>49</v>
      </c>
    </row>
    <row r="54" spans="1:1" x14ac:dyDescent="0.25">
      <c r="A54">
        <v>50</v>
      </c>
    </row>
    <row r="55" spans="1:1" x14ac:dyDescent="0.25">
      <c r="A55">
        <v>51</v>
      </c>
    </row>
    <row r="56" spans="1:1" x14ac:dyDescent="0.25">
      <c r="A56">
        <v>52</v>
      </c>
    </row>
    <row r="57" spans="1:1" x14ac:dyDescent="0.25">
      <c r="A57">
        <v>53</v>
      </c>
    </row>
    <row r="58" spans="1:1" x14ac:dyDescent="0.25">
      <c r="A58">
        <v>54</v>
      </c>
    </row>
    <row r="59" spans="1:1" x14ac:dyDescent="0.25">
      <c r="A59">
        <v>55</v>
      </c>
    </row>
    <row r="60" spans="1:1" x14ac:dyDescent="0.25">
      <c r="A60">
        <v>56</v>
      </c>
    </row>
    <row r="61" spans="1:1" x14ac:dyDescent="0.25">
      <c r="A61">
        <v>57</v>
      </c>
    </row>
    <row r="62" spans="1:1" x14ac:dyDescent="0.25">
      <c r="A62">
        <v>58</v>
      </c>
    </row>
    <row r="63" spans="1:1" x14ac:dyDescent="0.25">
      <c r="A63">
        <v>59</v>
      </c>
    </row>
    <row r="64" spans="1:1" x14ac:dyDescent="0.25">
      <c r="A64">
        <v>60</v>
      </c>
    </row>
    <row r="65" spans="1:1" x14ac:dyDescent="0.25">
      <c r="A65">
        <v>61</v>
      </c>
    </row>
    <row r="66" spans="1:1" x14ac:dyDescent="0.25">
      <c r="A66">
        <v>62</v>
      </c>
    </row>
    <row r="67" spans="1:1" x14ac:dyDescent="0.25">
      <c r="A67">
        <v>63</v>
      </c>
    </row>
    <row r="68" spans="1:1" x14ac:dyDescent="0.25">
      <c r="A68">
        <v>64</v>
      </c>
    </row>
    <row r="69" spans="1:1" x14ac:dyDescent="0.25">
      <c r="A69">
        <v>65</v>
      </c>
    </row>
    <row r="70" spans="1:1" x14ac:dyDescent="0.25">
      <c r="A70">
        <v>66</v>
      </c>
    </row>
    <row r="71" spans="1:1" x14ac:dyDescent="0.25">
      <c r="A71">
        <v>67</v>
      </c>
    </row>
    <row r="72" spans="1:1" x14ac:dyDescent="0.25">
      <c r="A72">
        <v>68</v>
      </c>
    </row>
    <row r="73" spans="1:1" x14ac:dyDescent="0.25">
      <c r="A73">
        <v>69</v>
      </c>
    </row>
    <row r="74" spans="1:1" x14ac:dyDescent="0.25">
      <c r="A74">
        <v>70</v>
      </c>
    </row>
    <row r="75" spans="1:1" x14ac:dyDescent="0.25">
      <c r="A75">
        <v>71</v>
      </c>
    </row>
    <row r="76" spans="1:1" x14ac:dyDescent="0.25">
      <c r="A76">
        <v>72</v>
      </c>
    </row>
    <row r="77" spans="1:1" x14ac:dyDescent="0.25">
      <c r="A77">
        <v>73</v>
      </c>
    </row>
    <row r="78" spans="1:1" x14ac:dyDescent="0.25">
      <c r="A78">
        <v>74</v>
      </c>
    </row>
    <row r="79" spans="1:1" x14ac:dyDescent="0.25">
      <c r="A79">
        <v>75</v>
      </c>
    </row>
    <row r="80" spans="1:1" x14ac:dyDescent="0.25">
      <c r="A80">
        <v>76</v>
      </c>
    </row>
    <row r="81" spans="1:1" x14ac:dyDescent="0.25">
      <c r="A81">
        <v>77</v>
      </c>
    </row>
    <row r="82" spans="1:1" x14ac:dyDescent="0.25">
      <c r="A82">
        <v>78</v>
      </c>
    </row>
    <row r="83" spans="1:1" x14ac:dyDescent="0.25">
      <c r="A83">
        <v>79</v>
      </c>
    </row>
    <row r="84" spans="1:1" x14ac:dyDescent="0.25">
      <c r="A84">
        <v>80</v>
      </c>
    </row>
    <row r="85" spans="1:1" x14ac:dyDescent="0.25">
      <c r="A85">
        <v>81</v>
      </c>
    </row>
    <row r="86" spans="1:1" x14ac:dyDescent="0.25">
      <c r="A86">
        <v>82</v>
      </c>
    </row>
    <row r="87" spans="1:1" x14ac:dyDescent="0.25">
      <c r="A87">
        <v>83</v>
      </c>
    </row>
    <row r="88" spans="1:1" x14ac:dyDescent="0.25">
      <c r="A88">
        <v>84</v>
      </c>
    </row>
    <row r="89" spans="1:1" x14ac:dyDescent="0.25">
      <c r="A89">
        <v>85</v>
      </c>
    </row>
    <row r="90" spans="1:1" x14ac:dyDescent="0.25">
      <c r="A90">
        <v>86</v>
      </c>
    </row>
    <row r="91" spans="1:1" x14ac:dyDescent="0.25">
      <c r="A91">
        <v>87</v>
      </c>
    </row>
    <row r="92" spans="1:1" x14ac:dyDescent="0.25">
      <c r="A92">
        <v>88</v>
      </c>
    </row>
    <row r="93" spans="1:1" x14ac:dyDescent="0.25">
      <c r="A93">
        <v>89</v>
      </c>
    </row>
  </sheetData>
  <mergeCells count="1">
    <mergeCell ref="I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3"/>
  <sheetViews>
    <sheetView zoomScale="70" zoomScaleNormal="70" workbookViewId="0"/>
  </sheetViews>
  <sheetFormatPr defaultRowHeight="15" x14ac:dyDescent="0.25"/>
  <cols>
    <col min="3" max="3" width="33.140625" customWidth="1"/>
  </cols>
  <sheetData>
    <row r="3" spans="2:3" x14ac:dyDescent="0.25">
      <c r="C3" t="s">
        <v>286</v>
      </c>
    </row>
    <row r="4" spans="2:3" ht="15.75" thickBot="1" x14ac:dyDescent="0.3">
      <c r="C4" s="78" t="s">
        <v>112</v>
      </c>
    </row>
    <row r="5" spans="2:3" ht="15" customHeight="1" x14ac:dyDescent="0.25">
      <c r="B5" s="202" t="s">
        <v>113</v>
      </c>
      <c r="C5" s="79" t="s">
        <v>114</v>
      </c>
    </row>
    <row r="6" spans="2:3" x14ac:dyDescent="0.25">
      <c r="B6" s="203"/>
      <c r="C6" s="80" t="s">
        <v>115</v>
      </c>
    </row>
    <row r="7" spans="2:3" x14ac:dyDescent="0.25">
      <c r="B7" s="203"/>
      <c r="C7" s="81" t="s">
        <v>116</v>
      </c>
    </row>
    <row r="8" spans="2:3" x14ac:dyDescent="0.25">
      <c r="B8" s="203"/>
      <c r="C8" s="80" t="s">
        <v>117</v>
      </c>
    </row>
    <row r="9" spans="2:3" x14ac:dyDescent="0.25">
      <c r="B9" s="203"/>
      <c r="C9" s="81" t="s">
        <v>118</v>
      </c>
    </row>
    <row r="10" spans="2:3" x14ac:dyDescent="0.25">
      <c r="B10" s="203"/>
      <c r="C10" s="80" t="s">
        <v>119</v>
      </c>
    </row>
    <row r="11" spans="2:3" x14ac:dyDescent="0.25">
      <c r="B11" s="203"/>
      <c r="C11" s="81" t="s">
        <v>120</v>
      </c>
    </row>
    <row r="12" spans="2:3" x14ac:dyDescent="0.25">
      <c r="B12" s="203"/>
      <c r="C12" s="80" t="s">
        <v>121</v>
      </c>
    </row>
    <row r="13" spans="2:3" x14ac:dyDescent="0.25">
      <c r="B13" s="203"/>
      <c r="C13" s="81" t="s">
        <v>122</v>
      </c>
    </row>
    <row r="14" spans="2:3" x14ac:dyDescent="0.25">
      <c r="B14" s="203"/>
      <c r="C14" s="80" t="s">
        <v>123</v>
      </c>
    </row>
    <row r="15" spans="2:3" x14ac:dyDescent="0.25">
      <c r="B15" s="203"/>
      <c r="C15" s="81" t="s">
        <v>124</v>
      </c>
    </row>
    <row r="16" spans="2:3" x14ac:dyDescent="0.25">
      <c r="B16" s="203"/>
      <c r="C16" s="80" t="s">
        <v>125</v>
      </c>
    </row>
    <row r="17" spans="2:3" x14ac:dyDescent="0.25">
      <c r="B17" s="203"/>
      <c r="C17" s="81" t="s">
        <v>126</v>
      </c>
    </row>
    <row r="18" spans="2:3" x14ac:dyDescent="0.25">
      <c r="B18" s="203"/>
      <c r="C18" s="80" t="s">
        <v>127</v>
      </c>
    </row>
    <row r="19" spans="2:3" x14ac:dyDescent="0.25">
      <c r="B19" s="203"/>
      <c r="C19" s="81" t="s">
        <v>128</v>
      </c>
    </row>
    <row r="20" spans="2:3" x14ac:dyDescent="0.25">
      <c r="B20" s="203"/>
      <c r="C20" s="80" t="s">
        <v>129</v>
      </c>
    </row>
    <row r="21" spans="2:3" x14ac:dyDescent="0.25">
      <c r="B21" s="203"/>
      <c r="C21" s="81" t="s">
        <v>130</v>
      </c>
    </row>
    <row r="22" spans="2:3" x14ac:dyDescent="0.25">
      <c r="B22" s="203"/>
      <c r="C22" s="80" t="s">
        <v>131</v>
      </c>
    </row>
    <row r="23" spans="2:3" x14ac:dyDescent="0.25">
      <c r="B23" s="203"/>
      <c r="C23" s="81" t="s">
        <v>132</v>
      </c>
    </row>
    <row r="24" spans="2:3" x14ac:dyDescent="0.25">
      <c r="B24" s="203"/>
      <c r="C24" s="80" t="s">
        <v>133</v>
      </c>
    </row>
    <row r="25" spans="2:3" x14ac:dyDescent="0.25">
      <c r="B25" s="203"/>
      <c r="C25" s="81" t="s">
        <v>134</v>
      </c>
    </row>
    <row r="26" spans="2:3" x14ac:dyDescent="0.25">
      <c r="B26" s="203"/>
      <c r="C26" s="80" t="s">
        <v>135</v>
      </c>
    </row>
    <row r="27" spans="2:3" x14ac:dyDescent="0.25">
      <c r="B27" s="203"/>
      <c r="C27" s="81" t="s">
        <v>136</v>
      </c>
    </row>
    <row r="28" spans="2:3" x14ac:dyDescent="0.25">
      <c r="B28" s="203"/>
      <c r="C28" s="80" t="s">
        <v>137</v>
      </c>
    </row>
    <row r="29" spans="2:3" x14ac:dyDescent="0.25">
      <c r="B29" s="203"/>
      <c r="C29" s="81" t="s">
        <v>138</v>
      </c>
    </row>
    <row r="30" spans="2:3" x14ac:dyDescent="0.25">
      <c r="B30" s="203"/>
      <c r="C30" s="80" t="s">
        <v>139</v>
      </c>
    </row>
    <row r="31" spans="2:3" x14ac:dyDescent="0.25">
      <c r="B31" s="203"/>
      <c r="C31" s="81" t="s">
        <v>140</v>
      </c>
    </row>
    <row r="32" spans="2:3" x14ac:dyDescent="0.25">
      <c r="B32" s="203"/>
      <c r="C32" s="80" t="s">
        <v>141</v>
      </c>
    </row>
    <row r="33" spans="2:3" x14ac:dyDescent="0.25">
      <c r="B33" s="203"/>
      <c r="C33" s="81" t="s">
        <v>142</v>
      </c>
    </row>
    <row r="34" spans="2:3" x14ac:dyDescent="0.25">
      <c r="B34" s="203"/>
      <c r="C34" s="80" t="s">
        <v>143</v>
      </c>
    </row>
    <row r="35" spans="2:3" x14ac:dyDescent="0.25">
      <c r="B35" s="203"/>
      <c r="C35" s="81" t="s">
        <v>144</v>
      </c>
    </row>
    <row r="36" spans="2:3" x14ac:dyDescent="0.25">
      <c r="B36" s="203"/>
      <c r="C36" s="80" t="s">
        <v>145</v>
      </c>
    </row>
    <row r="37" spans="2:3" x14ac:dyDescent="0.25">
      <c r="B37" s="203"/>
      <c r="C37" s="81" t="s">
        <v>146</v>
      </c>
    </row>
    <row r="38" spans="2:3" x14ac:dyDescent="0.25">
      <c r="B38" s="203"/>
      <c r="C38" s="80" t="s">
        <v>147</v>
      </c>
    </row>
    <row r="39" spans="2:3" x14ac:dyDescent="0.25">
      <c r="B39" s="203"/>
      <c r="C39" s="81" t="s">
        <v>148</v>
      </c>
    </row>
    <row r="40" spans="2:3" ht="30" x14ac:dyDescent="0.25">
      <c r="B40" s="203"/>
      <c r="C40" s="80" t="s">
        <v>149</v>
      </c>
    </row>
    <row r="41" spans="2:3" ht="15.75" thickBot="1" x14ac:dyDescent="0.3">
      <c r="B41" s="203"/>
      <c r="C41" s="82" t="s">
        <v>150</v>
      </c>
    </row>
    <row r="42" spans="2:3" ht="15" customHeight="1" x14ac:dyDescent="0.25">
      <c r="B42" s="204" t="s">
        <v>151</v>
      </c>
      <c r="C42" s="83" t="s">
        <v>152</v>
      </c>
    </row>
    <row r="43" spans="2:3" x14ac:dyDescent="0.25">
      <c r="B43" s="205"/>
      <c r="C43" s="81" t="s">
        <v>153</v>
      </c>
    </row>
    <row r="44" spans="2:3" x14ac:dyDescent="0.25">
      <c r="B44" s="205"/>
      <c r="C44" s="80" t="s">
        <v>154</v>
      </c>
    </row>
    <row r="45" spans="2:3" x14ac:dyDescent="0.25">
      <c r="B45" s="205"/>
      <c r="C45" s="81" t="s">
        <v>155</v>
      </c>
    </row>
    <row r="46" spans="2:3" x14ac:dyDescent="0.25">
      <c r="B46" s="205"/>
      <c r="C46" s="80" t="s">
        <v>156</v>
      </c>
    </row>
    <row r="47" spans="2:3" x14ac:dyDescent="0.25">
      <c r="B47" s="205"/>
      <c r="C47" s="81" t="s">
        <v>157</v>
      </c>
    </row>
    <row r="48" spans="2:3" x14ac:dyDescent="0.25">
      <c r="B48" s="205"/>
      <c r="C48" s="80" t="s">
        <v>158</v>
      </c>
    </row>
    <row r="49" spans="2:3" x14ac:dyDescent="0.25">
      <c r="B49" s="205"/>
      <c r="C49" s="81" t="s">
        <v>159</v>
      </c>
    </row>
    <row r="50" spans="2:3" x14ac:dyDescent="0.25">
      <c r="B50" s="205"/>
      <c r="C50" s="80" t="s">
        <v>160</v>
      </c>
    </row>
    <row r="51" spans="2:3" x14ac:dyDescent="0.25">
      <c r="B51" s="205"/>
      <c r="C51" s="81" t="s">
        <v>161</v>
      </c>
    </row>
    <row r="52" spans="2:3" x14ac:dyDescent="0.25">
      <c r="B52" s="205"/>
      <c r="C52" s="80" t="s">
        <v>162</v>
      </c>
    </row>
    <row r="53" spans="2:3" ht="15.75" thickBot="1" x14ac:dyDescent="0.3">
      <c r="B53" s="206"/>
      <c r="C53" s="82" t="s">
        <v>163</v>
      </c>
    </row>
    <row r="54" spans="2:3" ht="15" customHeight="1" x14ac:dyDescent="0.25">
      <c r="B54" s="207" t="s">
        <v>164</v>
      </c>
      <c r="C54" s="83" t="s">
        <v>165</v>
      </c>
    </row>
    <row r="55" spans="2:3" x14ac:dyDescent="0.25">
      <c r="B55" s="208"/>
      <c r="C55" s="81" t="s">
        <v>166</v>
      </c>
    </row>
    <row r="56" spans="2:3" x14ac:dyDescent="0.25">
      <c r="B56" s="208"/>
      <c r="C56" s="80" t="s">
        <v>167</v>
      </c>
    </row>
    <row r="57" spans="2:3" x14ac:dyDescent="0.25">
      <c r="B57" s="208"/>
      <c r="C57" s="81" t="s">
        <v>168</v>
      </c>
    </row>
    <row r="58" spans="2:3" x14ac:dyDescent="0.25">
      <c r="B58" s="208"/>
      <c r="C58" s="80" t="s">
        <v>169</v>
      </c>
    </row>
    <row r="59" spans="2:3" x14ac:dyDescent="0.25">
      <c r="B59" s="208"/>
      <c r="C59" s="81" t="s">
        <v>170</v>
      </c>
    </row>
    <row r="60" spans="2:3" x14ac:dyDescent="0.25">
      <c r="B60" s="208"/>
      <c r="C60" s="80" t="s">
        <v>171</v>
      </c>
    </row>
    <row r="61" spans="2:3" x14ac:dyDescent="0.25">
      <c r="B61" s="208"/>
      <c r="C61" s="81" t="s">
        <v>172</v>
      </c>
    </row>
    <row r="62" spans="2:3" x14ac:dyDescent="0.25">
      <c r="B62" s="208"/>
      <c r="C62" s="80" t="s">
        <v>173</v>
      </c>
    </row>
    <row r="63" spans="2:3" x14ac:dyDescent="0.25">
      <c r="B63" s="208"/>
      <c r="C63" s="81" t="s">
        <v>174</v>
      </c>
    </row>
    <row r="64" spans="2:3" x14ac:dyDescent="0.25">
      <c r="B64" s="208"/>
      <c r="C64" s="80" t="s">
        <v>175</v>
      </c>
    </row>
    <row r="65" spans="2:3" x14ac:dyDescent="0.25">
      <c r="B65" s="208"/>
      <c r="C65" s="81" t="s">
        <v>176</v>
      </c>
    </row>
    <row r="66" spans="2:3" x14ac:dyDescent="0.25">
      <c r="B66" s="208"/>
      <c r="C66" s="80" t="s">
        <v>177</v>
      </c>
    </row>
    <row r="67" spans="2:3" x14ac:dyDescent="0.25">
      <c r="B67" s="208"/>
      <c r="C67" s="81" t="s">
        <v>178</v>
      </c>
    </row>
    <row r="68" spans="2:3" x14ac:dyDescent="0.25">
      <c r="B68" s="208"/>
      <c r="C68" s="80" t="s">
        <v>179</v>
      </c>
    </row>
    <row r="69" spans="2:3" x14ac:dyDescent="0.25">
      <c r="B69" s="208"/>
      <c r="C69" s="81" t="s">
        <v>180</v>
      </c>
    </row>
    <row r="70" spans="2:3" x14ac:dyDescent="0.25">
      <c r="B70" s="208"/>
      <c r="C70" s="80" t="s">
        <v>181</v>
      </c>
    </row>
    <row r="71" spans="2:3" x14ac:dyDescent="0.25">
      <c r="B71" s="208"/>
      <c r="C71" s="81" t="s">
        <v>182</v>
      </c>
    </row>
    <row r="72" spans="2:3" x14ac:dyDescent="0.25">
      <c r="B72" s="208"/>
      <c r="C72" s="80" t="s">
        <v>183</v>
      </c>
    </row>
    <row r="73" spans="2:3" x14ac:dyDescent="0.25">
      <c r="B73" s="208"/>
      <c r="C73" s="81" t="s">
        <v>184</v>
      </c>
    </row>
    <row r="74" spans="2:3" x14ac:dyDescent="0.25">
      <c r="B74" s="208"/>
      <c r="C74" s="80" t="s">
        <v>185</v>
      </c>
    </row>
    <row r="75" spans="2:3" x14ac:dyDescent="0.25">
      <c r="B75" s="208"/>
      <c r="C75" s="81" t="s">
        <v>186</v>
      </c>
    </row>
    <row r="76" spans="2:3" x14ac:dyDescent="0.25">
      <c r="B76" s="208"/>
      <c r="C76" s="80" t="s">
        <v>187</v>
      </c>
    </row>
    <row r="77" spans="2:3" x14ac:dyDescent="0.25">
      <c r="B77" s="208"/>
      <c r="C77" s="81" t="s">
        <v>188</v>
      </c>
    </row>
    <row r="78" spans="2:3" x14ac:dyDescent="0.25">
      <c r="B78" s="208"/>
      <c r="C78" s="80" t="s">
        <v>189</v>
      </c>
    </row>
    <row r="79" spans="2:3" x14ac:dyDescent="0.25">
      <c r="B79" s="208"/>
      <c r="C79" s="84" t="s">
        <v>190</v>
      </c>
    </row>
    <row r="80" spans="2:3" x14ac:dyDescent="0.25">
      <c r="B80" s="208"/>
      <c r="C80" s="80" t="s">
        <v>191</v>
      </c>
    </row>
    <row r="81" spans="2:3" x14ac:dyDescent="0.25">
      <c r="B81" s="208"/>
      <c r="C81" s="81" t="s">
        <v>192</v>
      </c>
    </row>
    <row r="82" spans="2:3" x14ac:dyDescent="0.25">
      <c r="B82" s="208"/>
      <c r="C82" s="80" t="s">
        <v>193</v>
      </c>
    </row>
    <row r="83" spans="2:3" x14ac:dyDescent="0.25">
      <c r="B83" s="208"/>
      <c r="C83" s="81" t="s">
        <v>194</v>
      </c>
    </row>
    <row r="84" spans="2:3" x14ac:dyDescent="0.25">
      <c r="B84" s="208"/>
      <c r="C84" s="80" t="s">
        <v>195</v>
      </c>
    </row>
    <row r="85" spans="2:3" x14ac:dyDescent="0.25">
      <c r="B85" s="208"/>
      <c r="C85" s="81" t="s">
        <v>196</v>
      </c>
    </row>
    <row r="86" spans="2:3" x14ac:dyDescent="0.25">
      <c r="B86" s="208"/>
      <c r="C86" s="80" t="s">
        <v>197</v>
      </c>
    </row>
    <row r="87" spans="2:3" x14ac:dyDescent="0.25">
      <c r="B87" s="208"/>
      <c r="C87" s="81" t="s">
        <v>198</v>
      </c>
    </row>
    <row r="88" spans="2:3" x14ac:dyDescent="0.25">
      <c r="B88" s="208"/>
      <c r="C88" s="80" t="s">
        <v>199</v>
      </c>
    </row>
    <row r="89" spans="2:3" x14ac:dyDescent="0.25">
      <c r="B89" s="208"/>
      <c r="C89" s="81" t="s">
        <v>200</v>
      </c>
    </row>
    <row r="90" spans="2:3" x14ac:dyDescent="0.25">
      <c r="B90" s="208"/>
      <c r="C90" s="80" t="s">
        <v>201</v>
      </c>
    </row>
    <row r="91" spans="2:3" x14ac:dyDescent="0.25">
      <c r="B91" s="208"/>
      <c r="C91" s="81" t="s">
        <v>202</v>
      </c>
    </row>
    <row r="92" spans="2:3" x14ac:dyDescent="0.25">
      <c r="B92" s="208"/>
      <c r="C92" s="80" t="s">
        <v>203</v>
      </c>
    </row>
    <row r="93" spans="2:3" x14ac:dyDescent="0.25">
      <c r="B93" s="208"/>
      <c r="C93" s="81" t="s">
        <v>204</v>
      </c>
    </row>
    <row r="94" spans="2:3" x14ac:dyDescent="0.25">
      <c r="B94" s="208"/>
      <c r="C94" s="80" t="s">
        <v>205</v>
      </c>
    </row>
    <row r="95" spans="2:3" x14ac:dyDescent="0.25">
      <c r="B95" s="208"/>
      <c r="C95" s="81" t="s">
        <v>206</v>
      </c>
    </row>
    <row r="96" spans="2:3" x14ac:dyDescent="0.25">
      <c r="B96" s="208"/>
      <c r="C96" s="80" t="s">
        <v>207</v>
      </c>
    </row>
    <row r="97" spans="2:3" x14ac:dyDescent="0.25">
      <c r="B97" s="208"/>
      <c r="C97" s="81" t="s">
        <v>208</v>
      </c>
    </row>
    <row r="98" spans="2:3" x14ac:dyDescent="0.25">
      <c r="B98" s="208"/>
      <c r="C98" s="80" t="s">
        <v>209</v>
      </c>
    </row>
    <row r="99" spans="2:3" x14ac:dyDescent="0.25">
      <c r="B99" s="208"/>
      <c r="C99" s="81" t="s">
        <v>210</v>
      </c>
    </row>
    <row r="100" spans="2:3" x14ac:dyDescent="0.25">
      <c r="B100" s="208"/>
      <c r="C100" s="80" t="s">
        <v>211</v>
      </c>
    </row>
    <row r="101" spans="2:3" x14ac:dyDescent="0.25">
      <c r="B101" s="208"/>
      <c r="C101" s="81" t="s">
        <v>212</v>
      </c>
    </row>
    <row r="102" spans="2:3" x14ac:dyDescent="0.25">
      <c r="B102" s="208"/>
      <c r="C102" s="80" t="s">
        <v>213</v>
      </c>
    </row>
    <row r="103" spans="2:3" ht="15.75" thickBot="1" x14ac:dyDescent="0.3">
      <c r="B103" s="209"/>
      <c r="C103" s="85" t="s">
        <v>214</v>
      </c>
    </row>
  </sheetData>
  <mergeCells count="3">
    <mergeCell ref="B5:B41"/>
    <mergeCell ref="B42:B53"/>
    <mergeCell ref="B54:B103"/>
  </mergeCells>
  <pageMargins left="0.7" right="0.7" top="0.75" bottom="0.75" header="0.3" footer="0.3"/>
  <pageSetup paperSize="256" orientation="portrait" horizontalDpi="203" verticalDpi="20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3.xml><?xml version="1.0" encoding="utf-8"?>
<ds:datastoreItem xmlns:ds="http://schemas.openxmlformats.org/officeDocument/2006/customXml" ds:itemID="{56BC17AD-8D7B-49B4-AD54-D437D853F184}">
  <ds:schemaRefs>
    <ds:schemaRef ds:uri="http://purl.org/dc/elements/1.1/"/>
    <ds:schemaRef ds:uri="http://purl.org/dc/dcmitype/"/>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b3ef1202-6da4-439b-bd9c-0f518e8f8abc"/>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1BEE380D-407B-4250-9F4C-8EF5CF0F46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RFQ SRP Controller sr_eng</vt:lpstr>
      <vt:lpstr>Podrška-support sr</vt:lpstr>
      <vt:lpstr>Podrška-support en</vt:lpstr>
      <vt:lpstr>AMR-АМР sr</vt:lpstr>
      <vt:lpstr>AMR-АМР eng</vt:lpstr>
      <vt:lpstr>Router specification</vt:lpstr>
      <vt:lpstr>Specifikacija mape podataka sr</vt:lpstr>
      <vt:lpstr>Data maping sepcification en</vt:lpstr>
      <vt:lpstr>SCADA Topics-Tags sistem sr en</vt:lpstr>
      <vt:lpstr>'RFQ SRP Controller sr_eng'!Print_Area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2025-07-08T10:03:19Z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630b30ba-80c4-43f4-af9d-535a0e9c45d7</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